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30" yWindow="885" windowWidth="15480" windowHeight="10500"/>
  </bookViews>
  <sheets>
    <sheet name="2 programa" sheetId="9" r:id="rId1"/>
    <sheet name="Lyginamasis variantas" sheetId="10" state="hidden" r:id="rId2"/>
    <sheet name="Aiškinamoji lentelė " sheetId="7" state="hidden" r:id="rId3"/>
  </sheets>
  <definedNames>
    <definedName name="_xlnm.Print_Area" localSheetId="0">'2 programa'!$A$1:$N$97</definedName>
    <definedName name="_xlnm.Print_Area" localSheetId="2">'Aiškinamoji lentelė '!$A$1:$S$96</definedName>
    <definedName name="_xlnm.Print_Area" localSheetId="1">'Lyginamasis variantas'!$A$1:$U$102</definedName>
    <definedName name="_xlnm.Print_Titles" localSheetId="0">'2 programa'!$7:$9</definedName>
    <definedName name="_xlnm.Print_Titles" localSheetId="2">'Aiškinamoji lentelė '!$6:$8</definedName>
    <definedName name="_xlnm.Print_Titles" localSheetId="1">'Lyginamasis variantas'!$7:$9</definedName>
  </definedNames>
  <calcPr calcId="152511" fullPrecision="0"/>
</workbook>
</file>

<file path=xl/calcChain.xml><?xml version="1.0" encoding="utf-8"?>
<calcChain xmlns="http://schemas.openxmlformats.org/spreadsheetml/2006/main">
  <c r="N87" i="7" l="1"/>
  <c r="N89" i="7"/>
  <c r="N88" i="7"/>
  <c r="N86" i="7"/>
  <c r="N90" i="7"/>
  <c r="N91" i="7"/>
  <c r="N93" i="7"/>
  <c r="N92" i="7" s="1"/>
  <c r="N95" i="7"/>
  <c r="L76" i="7"/>
  <c r="M76" i="7"/>
  <c r="N76" i="7"/>
  <c r="K76" i="7"/>
  <c r="N85" i="7" l="1"/>
  <c r="N84" i="7" s="1"/>
  <c r="N96" i="7" s="1"/>
  <c r="K61" i="7" l="1"/>
  <c r="N75" i="7" l="1"/>
  <c r="N71" i="7"/>
  <c r="N65" i="7"/>
  <c r="N54" i="7"/>
  <c r="N42" i="7"/>
  <c r="N21" i="7"/>
  <c r="N17" i="7"/>
  <c r="K59" i="7"/>
  <c r="N22" i="7" l="1"/>
  <c r="N55" i="7"/>
  <c r="N56" i="7" s="1"/>
  <c r="N77" i="7"/>
  <c r="N78" i="7" l="1"/>
  <c r="I66" i="10" l="1"/>
  <c r="H60" i="9" l="1"/>
  <c r="H61" i="9"/>
  <c r="J62" i="10" l="1"/>
  <c r="J63" i="10" l="1"/>
  <c r="I60" i="10"/>
  <c r="H66" i="9" l="1"/>
  <c r="J77" i="10"/>
  <c r="J78" i="10" s="1"/>
  <c r="O97" i="10" l="1"/>
  <c r="O96" i="10"/>
  <c r="O95" i="10"/>
  <c r="O92" i="10"/>
  <c r="O91" i="10"/>
  <c r="O90" i="10"/>
  <c r="O89" i="10"/>
  <c r="O88" i="10"/>
  <c r="M94" i="10"/>
  <c r="N97" i="10"/>
  <c r="N96" i="10"/>
  <c r="N95" i="10"/>
  <c r="N93" i="10"/>
  <c r="N92" i="10"/>
  <c r="N91" i="10"/>
  <c r="N90" i="10"/>
  <c r="N89" i="10"/>
  <c r="N88" i="10"/>
  <c r="P66" i="10"/>
  <c r="O66" i="10"/>
  <c r="O76" i="10"/>
  <c r="O72" i="10"/>
  <c r="M66" i="10"/>
  <c r="M79" i="10" s="1"/>
  <c r="M80" i="10" s="1"/>
  <c r="M81" i="10" s="1"/>
  <c r="L66" i="10"/>
  <c r="O55" i="10"/>
  <c r="O56" i="10" s="1"/>
  <c r="O43" i="10"/>
  <c r="O22" i="10"/>
  <c r="O18" i="10"/>
  <c r="N78" i="10"/>
  <c r="N76" i="10"/>
  <c r="N72" i="10"/>
  <c r="N66" i="10"/>
  <c r="N55" i="10"/>
  <c r="N43" i="10"/>
  <c r="N22" i="10"/>
  <c r="N18" i="10"/>
  <c r="M64" i="10"/>
  <c r="M88" i="10" s="1"/>
  <c r="M87" i="10" s="1"/>
  <c r="N79" i="10" l="1"/>
  <c r="O79" i="10"/>
  <c r="O80" i="10" s="1"/>
  <c r="O57" i="10"/>
  <c r="O81" i="10" s="1"/>
  <c r="N23" i="10"/>
  <c r="O23" i="10"/>
  <c r="N56" i="10"/>
  <c r="N80" i="10"/>
  <c r="O94" i="10"/>
  <c r="N94" i="10"/>
  <c r="O87" i="10"/>
  <c r="N87" i="10"/>
  <c r="N86" i="10" s="1"/>
  <c r="J97" i="10"/>
  <c r="J96" i="10"/>
  <c r="J95" i="10"/>
  <c r="J92" i="10"/>
  <c r="J91" i="10"/>
  <c r="J90" i="10"/>
  <c r="J89" i="10"/>
  <c r="J88" i="10"/>
  <c r="N57" i="10" l="1"/>
  <c r="N81" i="10" s="1"/>
  <c r="N98" i="10"/>
  <c r="J94" i="10"/>
  <c r="J87" i="10"/>
  <c r="J61" i="10"/>
  <c r="J66" i="10" s="1"/>
  <c r="J93" i="10" l="1"/>
  <c r="J86" i="10" s="1"/>
  <c r="J98" i="10" s="1"/>
  <c r="I93" i="10"/>
  <c r="L97" i="10"/>
  <c r="L96" i="10"/>
  <c r="L95" i="10"/>
  <c r="L93" i="10"/>
  <c r="L92" i="10"/>
  <c r="L91" i="10"/>
  <c r="L90" i="10"/>
  <c r="L89" i="10"/>
  <c r="L88" i="10"/>
  <c r="I97" i="10"/>
  <c r="I96" i="10"/>
  <c r="I95" i="10"/>
  <c r="I92" i="10"/>
  <c r="I91" i="10"/>
  <c r="I90" i="10"/>
  <c r="I89" i="10"/>
  <c r="I88" i="10"/>
  <c r="K43" i="10"/>
  <c r="H43" i="10"/>
  <c r="J79" i="10" l="1"/>
  <c r="J80" i="10" s="1"/>
  <c r="J81" i="10" s="1"/>
  <c r="L78" i="10"/>
  <c r="L76" i="10"/>
  <c r="L72" i="10"/>
  <c r="L55" i="10"/>
  <c r="L43" i="10"/>
  <c r="L22" i="10"/>
  <c r="L18" i="10"/>
  <c r="I78" i="10"/>
  <c r="I76" i="10"/>
  <c r="I72" i="10"/>
  <c r="I55" i="10"/>
  <c r="I43" i="10"/>
  <c r="I22" i="10"/>
  <c r="I18" i="10"/>
  <c r="P97" i="10"/>
  <c r="K97" i="10"/>
  <c r="H97" i="10"/>
  <c r="K96" i="10"/>
  <c r="H96" i="10"/>
  <c r="P95" i="10"/>
  <c r="K95" i="10"/>
  <c r="H95" i="10"/>
  <c r="P93" i="10"/>
  <c r="K93" i="10"/>
  <c r="H93" i="10"/>
  <c r="P92" i="10"/>
  <c r="K92" i="10"/>
  <c r="H92" i="10"/>
  <c r="P91" i="10"/>
  <c r="K91" i="10"/>
  <c r="H91" i="10"/>
  <c r="P90" i="10"/>
  <c r="K90" i="10"/>
  <c r="H90" i="10"/>
  <c r="P89" i="10"/>
  <c r="K89" i="10"/>
  <c r="H89" i="10"/>
  <c r="P88" i="10"/>
  <c r="K88" i="10"/>
  <c r="H88" i="10"/>
  <c r="P78" i="10"/>
  <c r="K78" i="10"/>
  <c r="H78" i="10"/>
  <c r="P76" i="10"/>
  <c r="K76" i="10"/>
  <c r="H76" i="10"/>
  <c r="P72" i="10"/>
  <c r="K72" i="10"/>
  <c r="H72" i="10"/>
  <c r="K66" i="10"/>
  <c r="H66" i="10"/>
  <c r="P55" i="10"/>
  <c r="K55" i="10"/>
  <c r="H55" i="10"/>
  <c r="H56" i="10" s="1"/>
  <c r="P43" i="10"/>
  <c r="P23" i="10"/>
  <c r="K22" i="10"/>
  <c r="H22" i="10"/>
  <c r="K18" i="10"/>
  <c r="H18" i="10"/>
  <c r="O93" i="10" l="1"/>
  <c r="O86" i="10" s="1"/>
  <c r="O98" i="10" s="1"/>
  <c r="K23" i="10"/>
  <c r="K57" i="10" s="1"/>
  <c r="L23" i="10"/>
  <c r="H87" i="10"/>
  <c r="H86" i="10" s="1"/>
  <c r="K94" i="10"/>
  <c r="K56" i="10"/>
  <c r="P87" i="10"/>
  <c r="P86" i="10" s="1"/>
  <c r="H94" i="10"/>
  <c r="I23" i="10"/>
  <c r="K87" i="10"/>
  <c r="K86" i="10" s="1"/>
  <c r="H23" i="10"/>
  <c r="P94" i="10"/>
  <c r="I56" i="10"/>
  <c r="L79" i="10"/>
  <c r="L80" i="10" s="1"/>
  <c r="P56" i="10"/>
  <c r="P57" i="10" s="1"/>
  <c r="P79" i="10"/>
  <c r="P80" i="10" s="1"/>
  <c r="H79" i="10"/>
  <c r="H80" i="10" s="1"/>
  <c r="K79" i="10"/>
  <c r="K80" i="10" s="1"/>
  <c r="I79" i="10"/>
  <c r="I80" i="10" s="1"/>
  <c r="L56" i="10"/>
  <c r="L57" i="10" s="1"/>
  <c r="L81" i="10" l="1"/>
  <c r="P81" i="10"/>
  <c r="P98" i="10"/>
  <c r="H98" i="10"/>
  <c r="K81" i="10"/>
  <c r="I57" i="10"/>
  <c r="I81" i="10" s="1"/>
  <c r="K98" i="10"/>
  <c r="H57" i="10"/>
  <c r="M93" i="10" l="1"/>
  <c r="M86" i="10" s="1"/>
  <c r="M98" i="10" s="1"/>
  <c r="H81" i="10"/>
  <c r="I94" i="10"/>
  <c r="L94" i="10"/>
  <c r="I87" i="10" l="1"/>
  <c r="I86" i="10" s="1"/>
  <c r="I98" i="10" s="1"/>
  <c r="L87" i="10"/>
  <c r="M35" i="7"/>
  <c r="L35" i="7"/>
  <c r="L86" i="10" l="1"/>
  <c r="L98" i="10" s="1"/>
  <c r="I55" i="9"/>
  <c r="J55" i="9"/>
  <c r="H55" i="9"/>
  <c r="I85" i="9"/>
  <c r="H86" i="9"/>
  <c r="I43" i="9"/>
  <c r="J43" i="9"/>
  <c r="H43" i="9"/>
  <c r="H56" i="9" l="1"/>
  <c r="I56" i="9"/>
  <c r="J56" i="9"/>
  <c r="J94" i="9"/>
  <c r="I94" i="9"/>
  <c r="H94" i="9"/>
  <c r="I93" i="9"/>
  <c r="H93" i="9"/>
  <c r="J92" i="9"/>
  <c r="I92" i="9"/>
  <c r="H92" i="9"/>
  <c r="J90" i="9"/>
  <c r="I90" i="9"/>
  <c r="H90" i="9"/>
  <c r="J89" i="9"/>
  <c r="I89" i="9"/>
  <c r="H89" i="9"/>
  <c r="J88" i="9"/>
  <c r="I88" i="9"/>
  <c r="H88" i="9"/>
  <c r="J87" i="9"/>
  <c r="I87" i="9"/>
  <c r="H87" i="9"/>
  <c r="J86" i="9"/>
  <c r="I86" i="9"/>
  <c r="J76" i="9"/>
  <c r="I76" i="9"/>
  <c r="H76" i="9"/>
  <c r="J72" i="9"/>
  <c r="I72" i="9"/>
  <c r="J66" i="9"/>
  <c r="I66" i="9"/>
  <c r="J85" i="9"/>
  <c r="J22" i="9"/>
  <c r="I22" i="9"/>
  <c r="J18" i="9"/>
  <c r="I18" i="9"/>
  <c r="H18" i="9"/>
  <c r="J77" i="9" l="1"/>
  <c r="I77" i="9"/>
  <c r="I78" i="9" s="1"/>
  <c r="I91" i="9"/>
  <c r="J91" i="9"/>
  <c r="H91" i="9"/>
  <c r="J78" i="9"/>
  <c r="H72" i="9"/>
  <c r="H85" i="9"/>
  <c r="H84" i="9" s="1"/>
  <c r="H83" i="9" s="1"/>
  <c r="I84" i="9"/>
  <c r="I83" i="9" s="1"/>
  <c r="I23" i="9"/>
  <c r="J84" i="9"/>
  <c r="J83" i="9" s="1"/>
  <c r="J23" i="9"/>
  <c r="H22" i="9"/>
  <c r="H23" i="9" s="1"/>
  <c r="H77" i="9" l="1"/>
  <c r="H78" i="9" s="1"/>
  <c r="H95" i="9"/>
  <c r="J95" i="9"/>
  <c r="H57" i="9"/>
  <c r="I95" i="9"/>
  <c r="I57" i="9"/>
  <c r="I79" i="9" s="1"/>
  <c r="J57" i="9"/>
  <c r="J79" i="9" s="1"/>
  <c r="H79" i="9" l="1"/>
  <c r="K71" i="7"/>
  <c r="L94" i="7" l="1"/>
  <c r="K94" i="7"/>
  <c r="K91" i="7"/>
  <c r="K75" i="7" l="1"/>
  <c r="L21" i="7" l="1"/>
  <c r="M21" i="7"/>
  <c r="K21" i="7"/>
  <c r="K86" i="7" l="1"/>
  <c r="L75" i="7"/>
  <c r="M75" i="7"/>
  <c r="K17" i="7"/>
  <c r="K54" i="7"/>
  <c r="K65" i="7"/>
  <c r="K42" i="7"/>
  <c r="M86" i="7"/>
  <c r="L86" i="7"/>
  <c r="K22" i="7" l="1"/>
  <c r="K93" i="7"/>
  <c r="K88" i="7"/>
  <c r="L71" i="7"/>
  <c r="M71" i="7"/>
  <c r="K89" i="7" l="1"/>
  <c r="K87" i="7"/>
  <c r="M95" i="7"/>
  <c r="M87" i="7"/>
  <c r="L87" i="7"/>
  <c r="M91" i="7"/>
  <c r="L91" i="7"/>
  <c r="M93" i="7"/>
  <c r="L93" i="7"/>
  <c r="M89" i="7"/>
  <c r="L89" i="7"/>
  <c r="M88" i="7"/>
  <c r="L88" i="7"/>
  <c r="M92" i="7" l="1"/>
  <c r="L54" i="7"/>
  <c r="M54" i="7"/>
  <c r="M42" i="7" l="1"/>
  <c r="M55" i="7" s="1"/>
  <c r="L95" i="7" l="1"/>
  <c r="L92" i="7" s="1"/>
  <c r="K95" i="7"/>
  <c r="K92" i="7" s="1"/>
  <c r="M90" i="7"/>
  <c r="L90" i="7"/>
  <c r="K90" i="7"/>
  <c r="K85" i="7" s="1"/>
  <c r="K84" i="7" s="1"/>
  <c r="M65" i="7"/>
  <c r="L65" i="7"/>
  <c r="L42" i="7"/>
  <c r="L55" i="7" s="1"/>
  <c r="K55" i="7"/>
  <c r="M17" i="7"/>
  <c r="M22" i="7" s="1"/>
  <c r="L17" i="7"/>
  <c r="L22" i="7" s="1"/>
  <c r="K96" i="7" l="1"/>
  <c r="K56" i="7"/>
  <c r="L77" i="7"/>
  <c r="M77" i="7"/>
  <c r="K77" i="7"/>
  <c r="M85" i="7"/>
  <c r="M84" i="7" s="1"/>
  <c r="L85" i="7"/>
  <c r="L84" i="7" s="1"/>
  <c r="M96" i="7" l="1"/>
  <c r="L96" i="7"/>
  <c r="K78" i="7"/>
  <c r="L56" i="7"/>
  <c r="L78" i="7" s="1"/>
  <c r="M56" i="7"/>
  <c r="M78" i="7" s="1"/>
</calcChain>
</file>

<file path=xl/comments1.xml><?xml version="1.0" encoding="utf-8"?>
<comments xmlns="http://schemas.openxmlformats.org/spreadsheetml/2006/main">
  <authors>
    <author>Audra Cepiene</author>
  </authors>
  <commentList>
    <comment ref="E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9"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1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5" authorId="0" shapeId="0">
      <text>
        <r>
          <rPr>
            <sz val="9"/>
            <color indexed="81"/>
            <rFont val="Tahoma"/>
            <family val="2"/>
            <charset val="186"/>
          </rPr>
          <t>KSP 3.2.3.2. Įgyvendinti tikslines jūrinio turizmo rinkodaros priemones; KSP 3.2.3.3.Pristatyti Klaipėdos miesto turizmo galimybes tarptautinėse parodose ir kituose renginiuose bendradarbiaujant su regiono savivaldybėmis</t>
        </r>
      </text>
    </comment>
    <comment ref="D29" authorId="0" shapeId="0">
      <text>
        <r>
          <rPr>
            <sz val="9"/>
            <color indexed="81"/>
            <rFont val="Tahoma"/>
            <family val="2"/>
            <charset val="186"/>
          </rPr>
          <t>Pagal 2017-09-12 sutartį Nr. J9-1887 piemonė vykdoma iki 2019-12-31. Bendra sutarties vertė - 235.911,52 Eur. Atitinkamai 2017 - 63,8 eur, 2018 - 86,1, 2019 - 86,1</t>
        </r>
      </text>
    </comment>
    <comment ref="E2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4" authorId="0" shapeId="0">
      <text>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D47"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K47"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K48"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D49"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4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50"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K54"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E63"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E69"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71" authorId="0" shapeId="0">
      <text>
        <r>
          <rPr>
            <sz val="9"/>
            <color indexed="81"/>
            <rFont val="Tahoma"/>
            <family val="2"/>
            <charset val="186"/>
          </rPr>
          <t xml:space="preserve">Jono kalnelio KT lėšos yra:
Gautos 16 lėšos į IED b/s 10.262,96 EUR už 2014 m. sutartį su UAB V.Paulius &amp; Associates
</t>
        </r>
      </text>
    </comment>
    <comment ref="E74" authorId="0" shapeId="0">
      <text>
        <r>
          <rPr>
            <sz val="9"/>
            <color indexed="81"/>
            <rFont val="Tahoma"/>
            <family val="2"/>
            <charset val="186"/>
          </rPr>
          <t xml:space="preserve">3.2.1.3.
Įrengti turizmo infrastruktūrą Smiltynėje, Antrojoje Melnragėje, Giruliuose </t>
        </r>
      </text>
    </comment>
    <comment ref="H84" authorId="0" shapeId="0">
      <text>
        <r>
          <rPr>
            <b/>
            <sz val="9"/>
            <color indexed="81"/>
            <rFont val="Tahoma"/>
            <family val="2"/>
            <charset val="186"/>
          </rPr>
          <t xml:space="preserve">biudžetas 2253,2
</t>
        </r>
        <r>
          <rPr>
            <sz val="9"/>
            <color indexed="81"/>
            <rFont val="Tahoma"/>
            <family val="2"/>
            <charset val="186"/>
          </rPr>
          <t xml:space="preserve">
</t>
        </r>
      </text>
    </comment>
  </commentList>
</comments>
</file>

<file path=xl/comments2.xml><?xml version="1.0" encoding="utf-8"?>
<comments xmlns="http://schemas.openxmlformats.org/spreadsheetml/2006/main">
  <authors>
    <author>Audra Cepiene</author>
  </authors>
  <commentList>
    <comment ref="E14"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D19"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E19"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E25" authorId="0" shapeId="0">
      <text>
        <r>
          <rPr>
            <sz val="9"/>
            <color indexed="81"/>
            <rFont val="Tahoma"/>
            <family val="2"/>
            <charset val="186"/>
          </rPr>
          <t>KSP 3.2.3.2. Įgyvendinti tikslines jūrinio turizmo rinkodaros priemones; KSP 3.2.3.3.Pristatyti Klaipėdos miesto turizmo galimybes tarptautinėse parodose ir kituose renginiuose bendradarbiaujant su regiono savivaldybėmis</t>
        </r>
      </text>
    </comment>
    <comment ref="D29" authorId="0" shapeId="0">
      <text>
        <r>
          <rPr>
            <sz val="9"/>
            <color indexed="81"/>
            <rFont val="Tahoma"/>
            <family val="2"/>
            <charset val="186"/>
          </rPr>
          <t>Pagal 2017-09-12 sutartį Nr. J9-1887 piemonė vykdoma iki 2019-12-31. Bendra sutarties vertė - 235.911,52 Eur. Atitinkamai 2017 - 63,8 eur, 2018 - 86,1, 2019 - 86,1</t>
        </r>
      </text>
    </comment>
    <comment ref="E2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E44" authorId="0" shapeId="0">
      <text>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D47"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Q47"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Q48"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D49"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E49"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D50"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Q54"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E61"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U64" authorId="0" shapeId="0">
      <text>
        <r>
          <rPr>
            <b/>
            <sz val="9"/>
            <color indexed="81"/>
            <rFont val="Tahoma"/>
            <family val="2"/>
            <charset val="186"/>
          </rPr>
          <t>Kolegijoje pritarta II variantui. A</t>
        </r>
        <r>
          <rPr>
            <sz val="9"/>
            <color indexed="81"/>
            <rFont val="Tahoma"/>
            <family val="2"/>
            <charset val="186"/>
          </rPr>
          <t>ntrąjį variantą būtų galima įgyvendinti etapais – pirmame etape įrengti metalines konstrukcijas su apžvalgos aikštele (kuri galėtų funkcionuoti ir už pakilimą būtų galima imtis pinigus), antrame etape kelti mūro sienas (procese galėtų dalyvauti miestiečiai prisidėdami prie bilieto ar plytos pirkimo).</t>
        </r>
      </text>
    </comment>
    <comment ref="E69"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G71" authorId="0" shapeId="0">
      <text>
        <r>
          <rPr>
            <sz val="9"/>
            <color indexed="81"/>
            <rFont val="Tahoma"/>
            <family val="2"/>
            <charset val="186"/>
          </rPr>
          <t xml:space="preserve">Jono kalnelio KT lėšos yra:
Gautos 16 lėšos į IED b/s 10.262,96 EUR už 2014 m. sutartį su UAB V.Paulius &amp; Associates
</t>
        </r>
      </text>
    </comment>
    <comment ref="E74" authorId="0" shapeId="0">
      <text>
        <r>
          <rPr>
            <sz val="9"/>
            <color indexed="81"/>
            <rFont val="Tahoma"/>
            <family val="2"/>
            <charset val="186"/>
          </rPr>
          <t xml:space="preserve">3.2.1.3.
Įrengti turizmo infrastruktūrą Smiltynėje, Antrojoje Melnragėje, Giruliuose </t>
        </r>
      </text>
    </comment>
    <comment ref="H87" authorId="0" shapeId="0">
      <text>
        <r>
          <rPr>
            <b/>
            <sz val="9"/>
            <color indexed="81"/>
            <rFont val="Tahoma"/>
            <family val="2"/>
            <charset val="186"/>
          </rPr>
          <t xml:space="preserve">2253,2
</t>
        </r>
        <r>
          <rPr>
            <sz val="9"/>
            <color indexed="81"/>
            <rFont val="Tahoma"/>
            <family val="2"/>
            <charset val="186"/>
          </rPr>
          <t xml:space="preserve">
</t>
        </r>
      </text>
    </comment>
    <comment ref="I87" authorId="0" shapeId="0">
      <text>
        <r>
          <rPr>
            <b/>
            <sz val="9"/>
            <color indexed="81"/>
            <rFont val="Tahoma"/>
            <family val="2"/>
            <charset val="186"/>
          </rPr>
          <t>2253,2</t>
        </r>
        <r>
          <rPr>
            <sz val="9"/>
            <color indexed="81"/>
            <rFont val="Tahoma"/>
            <family val="2"/>
            <charset val="186"/>
          </rPr>
          <t xml:space="preserve">
</t>
        </r>
      </text>
    </comment>
  </commentList>
</comments>
</file>

<file path=xl/comments3.xml><?xml version="1.0" encoding="utf-8"?>
<comments xmlns="http://schemas.openxmlformats.org/spreadsheetml/2006/main">
  <authors>
    <author>Audra Cepiene</author>
  </authors>
  <commentList>
    <comment ref="F13" authorId="0" shapeId="0">
      <text>
        <r>
          <rPr>
            <b/>
            <sz val="9"/>
            <color indexed="81"/>
            <rFont val="Tahoma"/>
            <family val="2"/>
            <charset val="186"/>
          </rPr>
          <t>3.2.2.3</t>
        </r>
        <r>
          <rPr>
            <sz val="9"/>
            <color indexed="81"/>
            <rFont val="Tahoma"/>
            <family val="2"/>
            <charset val="186"/>
          </rPr>
          <t xml:space="preserve">
Skatinti laivais keliaujančių turistų pritraukimą į Klaipėdos miestą</t>
        </r>
      </text>
    </comment>
    <comment ref="E18" authorId="0" shapeId="0">
      <text>
        <r>
          <rPr>
            <sz val="9"/>
            <color indexed="81"/>
            <rFont val="Tahoma"/>
            <family val="2"/>
            <charset val="186"/>
          </rPr>
          <t xml:space="preserve">Sprendimo projektas parengtas siekiant laiku vertinimui pateikti siūlomo projekto paraišką pagal </t>
        </r>
        <r>
          <rPr>
            <b/>
            <sz val="9"/>
            <color indexed="81"/>
            <rFont val="Tahoma"/>
            <family val="2"/>
            <charset val="186"/>
          </rPr>
          <t xml:space="preserve">Pietų Baltijos bendradarbiavimo per </t>
        </r>
        <r>
          <rPr>
            <sz val="9"/>
            <color indexed="81"/>
            <rFont val="Tahoma"/>
            <family val="2"/>
            <charset val="186"/>
          </rPr>
          <t>sieną programos kvietimą teikti paraiškas. Paraiškų teikimo terminas – 2015 m. gruodžio 18 d. Paraiškų vertinimo būdas – konkursinis.</t>
        </r>
      </text>
    </comment>
    <comment ref="F18" authorId="0" shapeId="0">
      <text>
        <r>
          <rPr>
            <b/>
            <sz val="9"/>
            <color indexed="81"/>
            <rFont val="Tahoma"/>
            <family val="2"/>
            <charset val="186"/>
          </rPr>
          <t xml:space="preserve">3.2.2.3
</t>
        </r>
        <r>
          <rPr>
            <sz val="9"/>
            <color indexed="81"/>
            <rFont val="Tahoma"/>
            <family val="2"/>
            <charset val="186"/>
          </rPr>
          <t>Skatinti laivais keliaujančių turistų pritraukimą į Klaipėdos miestą</t>
        </r>
      </text>
    </comment>
    <comment ref="F24"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O27" authorId="0" shapeId="0">
      <text>
        <r>
          <rPr>
            <sz val="9"/>
            <color indexed="81"/>
            <rFont val="Tahoma"/>
            <family val="2"/>
            <charset val="186"/>
          </rPr>
          <t xml:space="preserve">(CONVENE, ADVENTURE),  miestų šventės (Sostinės dienos Vilniuje, Hansa šventė Kaune, Jūros šventė Klaipėdoje), </t>
        </r>
      </text>
    </comment>
    <comment ref="E28" authorId="0" shapeId="0">
      <text>
        <r>
          <rPr>
            <sz val="9"/>
            <color indexed="81"/>
            <rFont val="Tahoma"/>
            <family val="2"/>
            <charset val="186"/>
          </rPr>
          <t xml:space="preserve">
Pagal 2017-09-12 sutartį Nr. J9-1887 piemonė vykdoma iki 2019-12-31. Bendra sutarties vertė - 235.911,52 Eur. Atitinkamai 2017 - 63,8 eur, 2018 - 86,1, 2019 - 86,1</t>
        </r>
      </text>
    </comment>
    <comment ref="F28" authorId="0" shapeId="0">
      <text>
        <r>
          <rPr>
            <b/>
            <sz val="9"/>
            <color indexed="81"/>
            <rFont val="Tahoma"/>
            <family val="2"/>
            <charset val="186"/>
          </rPr>
          <t>KSP 3.2.3.1</t>
        </r>
        <r>
          <rPr>
            <sz val="9"/>
            <color indexed="81"/>
            <rFont val="Tahoma"/>
            <family val="2"/>
            <charset val="186"/>
          </rPr>
          <t xml:space="preserve">
Periodiškai rengti, leisti ir platinti Klaipėdą ir jos turizmo produktus (įtraukiant ir svarbiausius Klaipėdos regiono turizmo produktus) pristatančius leidinius, skirtus tikslinėms teritorijoms</t>
        </r>
      </text>
    </comment>
    <comment ref="O38" authorId="0" shapeId="0">
      <text>
        <r>
          <rPr>
            <sz val="9"/>
            <color indexed="81"/>
            <rFont val="Tahoma"/>
            <family val="2"/>
            <charset val="186"/>
          </rPr>
          <t>2 interaktyvios/mobilios parodų priemonės: sensorinis dviratis su Klaipėdos m. interaktyviu žemėlapiu ir vaizdais; sensorinis rinkos tyrimo prietaisas, matuojantis parodų dalyvių pasitenkinimo lygį matomais virtualiais vaizdais. - vidutiniškai 10,0 eur/vnt.</t>
        </r>
      </text>
    </comment>
    <comment ref="F43" authorId="0" shapeId="0">
      <text>
        <r>
          <rPr>
            <b/>
            <sz val="9"/>
            <color indexed="81"/>
            <rFont val="Tahoma"/>
            <family val="2"/>
            <charset val="186"/>
          </rPr>
          <t>KSP 3.2.3.2. Į</t>
        </r>
        <r>
          <rPr>
            <sz val="9"/>
            <color indexed="81"/>
            <rFont val="Tahoma"/>
            <family val="2"/>
            <charset val="186"/>
          </rPr>
          <t xml:space="preserve">gyvendinti tikslines jūrinio turizmo rinkodaros priemones; </t>
        </r>
        <r>
          <rPr>
            <b/>
            <sz val="9"/>
            <color indexed="81"/>
            <rFont val="Tahoma"/>
            <family val="2"/>
            <charset val="186"/>
          </rPr>
          <t>KSP 3.2.3.3.</t>
        </r>
        <r>
          <rPr>
            <sz val="9"/>
            <color indexed="81"/>
            <rFont val="Tahoma"/>
            <family val="2"/>
            <charset val="186"/>
          </rPr>
          <t>Pristatyti Klaipėdos miesto turizmo galimybes tarptautinėse parodose ir kituose renginiuose bendradarbiaujant su regiono savivaldybėmis</t>
        </r>
      </text>
    </comment>
    <comment ref="E44" authorId="0" shapeId="0">
      <text>
        <r>
          <rPr>
            <sz val="9"/>
            <color indexed="81"/>
            <rFont val="Tahoma"/>
            <family val="2"/>
            <charset val="186"/>
          </rPr>
          <t xml:space="preserve">Paraiškos pateikimas, vertinimas ir sprendimo dėl projekto finansavimo priėmimas atliekamas pagal Lietuvos Respublikos ūkio ministro 2015 m. gruodžio 11 d. įsakymą Nr. 4-789 </t>
        </r>
        <r>
          <rPr>
            <b/>
            <sz val="9"/>
            <color indexed="81"/>
            <rFont val="Tahoma"/>
            <family val="2"/>
            <charset val="186"/>
          </rPr>
          <t xml:space="preserve">„2014–2020 metų Europos Sąjungos fondų investicijų veiksmų programos 5 prioriteto </t>
        </r>
        <r>
          <rPr>
            <sz val="9"/>
            <color indexed="81"/>
            <rFont val="Tahoma"/>
            <family val="2"/>
            <charset val="186"/>
          </rPr>
          <t xml:space="preserve">„Aplinkosauga, gamtos išteklių darnus naudojimas ir prisitaikymas prie klimato kaitos“ priemonės Nr. 05.4.1-LVPA-K-808 „Prioritetinių turizmo plėtros regionų e-rinkodara“ projektų finansavimo sąlygų aprašas Nr. 1. Paraiškų teikimo terminas – 2016 m. kovo 14 d. Paraiškų vertinimo būdas – konkursinis.
</t>
        </r>
        <r>
          <rPr>
            <b/>
            <sz val="9"/>
            <color indexed="81"/>
            <rFont val="Tahoma"/>
            <family val="2"/>
            <charset val="186"/>
          </rPr>
          <t xml:space="preserve">Planuojami viešinti objektai </t>
        </r>
        <r>
          <rPr>
            <sz val="9"/>
            <color indexed="81"/>
            <rFont val="Tahoma"/>
            <family val="2"/>
            <charset val="186"/>
          </rPr>
          <t xml:space="preserve">Klaipėdos mieste: istoriniai architektūros paminklai: Klaipėdos pilies ir bastionų kompleksas, Klaipėdos piliavietė, Bastionų kompleksas (Jono kalnelis, Gelderno bastionas), Neringos fortas vad. Kopgalio; gamtos ir istorijos paveldo objektai - Žardės, Kuncų piliakalnis su gyvenviete, Purmalių piliakalnis; taip pat - Antrąjį  pasaulinį karą menantys istoriniai reliktai - Sovietų Sąjungos karių palaidojimo vieta, Karo laikų slėptuvės, Gynybinis žiedas ir jį sudarantys bunkeriai. </t>
        </r>
      </text>
    </comment>
    <comment ref="O44" authorId="0" shapeId="0">
      <text>
        <r>
          <rPr>
            <sz val="9"/>
            <color indexed="81"/>
            <rFont val="Tahoma"/>
            <family val="2"/>
            <charset val="186"/>
          </rPr>
          <t>interneto svetainės sukūrimas, rinkodara socialiniuose tinkluose, mobili rinkodara, videoreklama internete, el. leidiniai, 3D turai, audiogidai, nuotraukos ir pan.</t>
        </r>
      </text>
    </comment>
    <comment ref="O45" authorId="0" shapeId="0">
      <text>
        <r>
          <rPr>
            <sz val="9"/>
            <color indexed="81"/>
            <rFont val="Tahoma"/>
            <family val="2"/>
            <charset val="186"/>
          </rPr>
          <t>Klaipėdos pilies ir bastionų kompleksas, Klaipėdos piliavietė, Bastionų kompleksas (Jono kalnelis, Gelderno bastionas), Neringos fortas, vadinamas Kopgaliu, Žardės, Kuncų piliakalnis su gyvenviete, Purmalių piliakalnis, Sovietų Sąjungos karių palaidojimo vieta, karo laikų slėptuvės, gynybinis žiedas ir jį sudarantys bunkeriai</t>
        </r>
      </text>
    </comment>
    <comment ref="E46" authorId="0" shapeId="0">
      <text>
        <r>
          <rPr>
            <sz val="9"/>
            <color indexed="81"/>
            <rFont val="Tahoma"/>
            <family val="2"/>
            <charset val="186"/>
          </rPr>
          <t xml:space="preserve"> rojekto „Pažink Vakarų krantą“ partnerio teisėmis pagal 2014–2020 metų Europos Sąjungos fondų investicijų veiksmų programos 5 prioriteto „Aplinkosauga, gamtos išteklių darnus naudojimas ir prisitaikymas prie klimato kaitos“ priemonės Nr. 05.4.1-LVPA-K-808 „Prioritetinių turizmo plėtros regionų e-rinkodara“ ir pasirašyti jungtinės veiklos sutartį tarp Klaipėdos, Kretingos, Šilutės rajono, Neringos, Palangos, Klaipėdos miestų savivaldybių. 
 Priemonės tikslas – didinti kultūros ir gamtos paveldo objektų, esančių prioritetiniuose turizmo plėtros regionuose, lankomumą ir žinomumą elektroninės rinkodaros priemonėmis. Finansuojamos veiklos – kultūros ir gamtos paveldo objektų e. rinkodara prioritetiniuose turizmo plėtros regionuose
</t>
        </r>
      </text>
    </comment>
    <comment ref="O46" authorId="0" shapeId="0">
      <text>
        <r>
          <rPr>
            <sz val="9"/>
            <color indexed="81"/>
            <rFont val="Tahoma"/>
            <family val="2"/>
            <charset val="186"/>
          </rPr>
          <t>2016-03-24 sutartis Nr. J9-477, galioja iki 2019-12-31.  Sumos pakoreguotos pagal 2016-12-16 el. laišką iš Projekto vadovo.</t>
        </r>
      </text>
    </comment>
    <comment ref="E48" authorId="0" shapeId="0">
      <text>
        <r>
          <rPr>
            <sz val="9"/>
            <color indexed="81"/>
            <rFont val="Tahoma"/>
            <family val="2"/>
            <charset val="186"/>
          </rPr>
          <t xml:space="preserve">Klaipėdos miesto strateginiame 2017–2019 m. veiklos plane Subalansuoto turizmo skatinimo ir vystymo programoje (02) numatyti naują priemonę </t>
        </r>
        <r>
          <rPr>
            <b/>
            <sz val="9"/>
            <color indexed="81"/>
            <rFont val="Tahoma"/>
            <family val="2"/>
            <charset val="186"/>
          </rPr>
          <t>„Baltijos jūros turizmo centras“</t>
        </r>
        <r>
          <rPr>
            <sz val="9"/>
            <color indexed="81"/>
            <rFont val="Tahoma"/>
            <family val="2"/>
            <charset val="186"/>
          </rPr>
          <t xml:space="preserve"> įgyvendinti ir finansavimą – 15 % asociacijai „Klaipėdos regionas“ tenkančių tinkamų finansuoti projekto išlaidų ir 85 % projekto veikloms vykdyti (2016 m sausio 28 d. sprendimas Nr. T2-11).
Klaipėdos regiono savivaldybių (7 savivaldybės: Klaipėdos miesto savivaldybės, Neringos miesto savivaldybės, Palangos miesto savivaldybės, Klaipėdos rajono savivaldybės, Kretingos rajono savivaldybės, Skuodo rajono savivaldybės, Šilutės rajono savivaldybės) finansinis indėlis </t>
        </r>
      </text>
    </comment>
    <comment ref="O53" authorId="0" shapeId="0">
      <text>
        <r>
          <rPr>
            <sz val="9"/>
            <color indexed="81"/>
            <rFont val="Tahoma"/>
            <family val="2"/>
            <charset val="186"/>
          </rPr>
          <t>(iš viso 25 ženklinimo infrastruktūros objektai: 1 vnt.-bareljefinė 3D plokštė/ žemėlapis; 8 vnt.-informaciniai stendai žmonėms su regos negalia, didesniu šriftu ir brailio raštu; 16 vnt.-nurodomieji krypties ženklai neįgaliesiems)</t>
        </r>
      </text>
    </comment>
    <comment ref="F60" authorId="0" shapeId="0">
      <text>
        <r>
          <rPr>
            <b/>
            <sz val="9"/>
            <color indexed="81"/>
            <rFont val="Tahoma"/>
            <family val="2"/>
            <charset val="186"/>
          </rPr>
          <t>3.2.1.1.</t>
        </r>
        <r>
          <rPr>
            <sz val="9"/>
            <color indexed="81"/>
            <rFont val="Tahoma"/>
            <family val="2"/>
            <charset val="186"/>
          </rPr>
          <t xml:space="preserve">
Atkurti Klaipėdos piliavietę bei pritaikyti kultūros ir turizmo poreikiams</t>
        </r>
      </text>
    </comment>
    <comment ref="F67" authorId="0" shapeId="0">
      <text>
        <r>
          <rPr>
            <b/>
            <sz val="9"/>
            <color indexed="81"/>
            <rFont val="Tahoma"/>
            <family val="2"/>
            <charset val="186"/>
          </rPr>
          <t>3.2.1.7</t>
        </r>
        <r>
          <rPr>
            <sz val="9"/>
            <color indexed="81"/>
            <rFont val="Tahoma"/>
            <family val="2"/>
            <charset val="186"/>
          </rPr>
          <t xml:space="preserve">
Sutvarkyti senamiesčio ir istorinės miesto dalies reprezentacinių viešųjų erdvių (Teatro, Turgaus, Atgimimo aikščių, Ferdinando ir kitų skverų) infrastruktūrą pritaikant jas turizmo reikmėms bei renginiams </t>
        </r>
      </text>
    </comment>
    <comment ref="J70" authorId="0" shapeId="0">
      <text>
        <r>
          <rPr>
            <sz val="9"/>
            <color indexed="81"/>
            <rFont val="Tahoma"/>
            <family val="2"/>
            <charset val="186"/>
          </rPr>
          <t xml:space="preserve">Jono kalnelio KT lėšos yra:
Gautos 16 lėšos į IED b/s 10.262,96 EUR už 2014 m. sutartį su UAB V.Paulius &amp; Associates
</t>
        </r>
      </text>
    </comment>
    <comment ref="F73" authorId="0" shapeId="0">
      <text>
        <r>
          <rPr>
            <b/>
            <sz val="9"/>
            <color indexed="81"/>
            <rFont val="Tahoma"/>
            <family val="2"/>
            <charset val="186"/>
          </rPr>
          <t>3.2.1.3.</t>
        </r>
        <r>
          <rPr>
            <sz val="9"/>
            <color indexed="81"/>
            <rFont val="Tahoma"/>
            <family val="2"/>
            <charset val="186"/>
          </rPr>
          <t xml:space="preserve">
Įrengti turizmo infrastruktūrą Smiltynėje, Antrojoje Melnragėje, Giruliuose </t>
        </r>
      </text>
    </comment>
  </commentList>
</comments>
</file>

<file path=xl/sharedStrings.xml><?xml version="1.0" encoding="utf-8"?>
<sst xmlns="http://schemas.openxmlformats.org/spreadsheetml/2006/main" count="684" uniqueCount="190">
  <si>
    <t>Uždavinio kodas</t>
  </si>
  <si>
    <t>Priemonės kodas</t>
  </si>
  <si>
    <t>Priemonės požymis</t>
  </si>
  <si>
    <t>Asignavimų valdytojo kodas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</si>
  <si>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</si>
  <si>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</si>
  <si>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</si>
  <si>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</si>
  <si>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</si>
  <si>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</si>
  <si>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</si>
  <si>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</si>
  <si>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</si>
  <si>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</si>
  <si>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</si>
  <si>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</si>
  <si>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</si>
  <si>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Iš viso  veiklos planui: </t>
  </si>
  <si>
    <t>Veiklos plano tikslo kodas</t>
  </si>
  <si>
    <r>
      <t xml:space="preserve">Savivaldybės biudžeto lėšos </t>
    </r>
    <r>
      <rPr>
        <b/>
        <sz val="10"/>
        <rFont val="Times New Roman"/>
        <family val="1"/>
        <charset val="186"/>
      </rPr>
      <t>SB</t>
    </r>
  </si>
  <si>
    <r>
      <t xml:space="preserve">Paskolos lėšos </t>
    </r>
    <r>
      <rPr>
        <b/>
        <sz val="10"/>
        <rFont val="Times New Roman"/>
        <family val="1"/>
        <charset val="186"/>
      </rPr>
      <t>SB(P)</t>
    </r>
  </si>
  <si>
    <r>
      <t xml:space="preserve">Europos Sąjungos paramos lėšos </t>
    </r>
    <r>
      <rPr>
        <b/>
        <sz val="10"/>
        <rFont val="Times New Roman"/>
        <family val="1"/>
        <charset val="186"/>
      </rPr>
      <t>ES</t>
    </r>
  </si>
  <si>
    <t>SB</t>
  </si>
  <si>
    <t>Papriemonės kodas</t>
  </si>
  <si>
    <t>03</t>
  </si>
  <si>
    <t>04</t>
  </si>
  <si>
    <t>SUBALANSUOTO TURIZMO SKATINIMO IR VYSTYMO PROGRAMOS (NR. 02)</t>
  </si>
  <si>
    <t>02 Subalansuoto turizmo skatinimo ir vystymo programa</t>
  </si>
  <si>
    <t>Skatinti atvykstamąjį ir vietinį turizmą, stiprinant miesto turistinį patrauklumą bei didinant Klaipėdos miesto konkurencingumą tiek tarptautinėse, tiek vidinėse turizmo rinkose</t>
  </si>
  <si>
    <t>Plėtoti vandens turizmą</t>
  </si>
  <si>
    <t>Plėtoti turizmo informacinę sistemą</t>
  </si>
  <si>
    <t>Plėtoti viešąją aktyvaus poilsio ir turizmo infrastruktūrą</t>
  </si>
  <si>
    <t>Plėtoti turizmo infrastruktūrą</t>
  </si>
  <si>
    <t>5</t>
  </si>
  <si>
    <t>I</t>
  </si>
  <si>
    <t>Kruizų ir regatų organizavimas, vandens turizmo rinkodaros vykdymas</t>
  </si>
  <si>
    <t>Klaipėdos miesto turizmo galimybių pristatymas tarptautinėje erdvėje (tarptautinėse turizmo parodose ir verslo misijose)</t>
  </si>
  <si>
    <t>Nemokamos informacijos teikimas turistams bei turistines paslaugas teikiantiems subjektams</t>
  </si>
  <si>
    <t>Strateginis tikslas 01. Didinti miesto konkurencingumą, kryptingai vystant infrastruktūrą ir sudarant palankias sąlygas verslui</t>
  </si>
  <si>
    <t>P3.2.1.1.</t>
  </si>
  <si>
    <t>P3.2.2.1, P3.2.2.3</t>
  </si>
  <si>
    <t>P3.2.3.2, P3.2.3.3</t>
  </si>
  <si>
    <t>P3.2.2.1</t>
  </si>
  <si>
    <t>Išleista nemokamų informacinių leidinių, žemėlapių, tūkst. egz.</t>
  </si>
  <si>
    <t>IED Tarptautinių ryšių, verslo plėtros ir turizmo sk.</t>
  </si>
  <si>
    <t>IED Projektų sk.</t>
  </si>
  <si>
    <t>Išleistų specializuotų leidinių kruizinių laivų turistams, tūkst. egz.</t>
  </si>
  <si>
    <r>
      <t xml:space="preserve">Valstybės biudžeto tikslinės dotacijos lėšos </t>
    </r>
    <r>
      <rPr>
        <b/>
        <sz val="10"/>
        <rFont val="Times New Roman"/>
        <family val="1"/>
        <charset val="186"/>
      </rPr>
      <t>SB(VB)</t>
    </r>
  </si>
  <si>
    <t>P3.2.1.7</t>
  </si>
  <si>
    <t>P3.2.3.1</t>
  </si>
  <si>
    <t>Planas</t>
  </si>
  <si>
    <t>Savivaldybės biudžetas, iš jo:</t>
  </si>
  <si>
    <t>Klaipėdos pilies ir bastionų komplekso restauravimas ir atgaivinimas</t>
  </si>
  <si>
    <t>Dalyvauta specializuotose kruizinės laivybos parodose, kartai</t>
  </si>
  <si>
    <t>tūkst. Eur</t>
  </si>
  <si>
    <t>Aptarnauta turistų (suteikta informacija), tūkst. vnt.</t>
  </si>
  <si>
    <t>Apskaitos kodas</t>
  </si>
  <si>
    <t>02.010102</t>
  </si>
  <si>
    <t>02.010201</t>
  </si>
  <si>
    <t>02.01030100</t>
  </si>
  <si>
    <t xml:space="preserve"> 02.020106</t>
  </si>
  <si>
    <t xml:space="preserve"> TIKSLŲ, UŽDAVINIŲ, PRIEMONIŲ, PRIEMONIŲ IŠLAIDŲ IR PRODUKTO KRITERIJŲ SUVESTINĖ</t>
  </si>
  <si>
    <t>Atliktas techninis projektas, vnt.</t>
  </si>
  <si>
    <t>02.010105</t>
  </si>
  <si>
    <t>02.020107</t>
  </si>
  <si>
    <t>Vykdytojas (skyrius / asmuo)</t>
  </si>
  <si>
    <t>2019-ųjų metų lėšų projektas</t>
  </si>
  <si>
    <t>2018-ieji metai</t>
  </si>
  <si>
    <t>2019-ieji metai</t>
  </si>
  <si>
    <t>Aiškinamojo rašto priedas Nr.3</t>
  </si>
  <si>
    <t>05</t>
  </si>
  <si>
    <t>Parengtas techninis projektas, vnt.</t>
  </si>
  <si>
    <t>Kt</t>
  </si>
  <si>
    <t>Atlikta įrengimo darbų. Užbaigtumas, proc.</t>
  </si>
  <si>
    <r>
      <t xml:space="preserve">Kiti finansavimo šaltiniai </t>
    </r>
    <r>
      <rPr>
        <b/>
        <sz val="10"/>
        <rFont val="Times New Roman"/>
        <family val="1"/>
        <charset val="186"/>
      </rPr>
      <t>Kt</t>
    </r>
  </si>
  <si>
    <t>Projekto "Baltijos jūros turizmo centras" įgyvendinimas</t>
  </si>
  <si>
    <t xml:space="preserve">Projekto „Gynybinio ir gamtos paveldo keliai“ įgyvendinimas </t>
  </si>
  <si>
    <t xml:space="preserve">Projekto „Pažink Vakarų krantą“  įgyvendinimas </t>
  </si>
  <si>
    <t>Suorganizuota gidų mokyklėlių skirtingoms amžiaus grupėms, kartai</t>
  </si>
  <si>
    <t>Turizmo dienai paminėti surengta nemokamų ekskursijų po miestą, vnt.</t>
  </si>
  <si>
    <t>Išleista Klaipėdos miesto informacinių leidinių, skirtų parodoms, tūkst. egz.</t>
  </si>
  <si>
    <t>P3.2.1.3.</t>
  </si>
  <si>
    <t>Smiltynės turizmo ir rekreacijos schemos parengimas</t>
  </si>
  <si>
    <t>Parengta schema, vnt.</t>
  </si>
  <si>
    <t xml:space="preserve">Restauruota šiaurinė kurtina, atlikta bastionų tvarkybos darbų, įrengta inžinerinių tinklų. Užbaigtumas, proc. </t>
  </si>
  <si>
    <t>Sukurta informacinė sistema (5 informaciniai stendai prie įvažiavimo į miestą, 20 informacinių kolonų, 1 informacinės rodyklės komplektas). Užbaigtumas, proc.</t>
  </si>
  <si>
    <t>Patrauklių turistinių maršrutų kūrimas ir plėtojimas</t>
  </si>
  <si>
    <t>Priemonių, skatinančių klaipėdiečius būti miesto ambasadoriais, įgyvendinimas</t>
  </si>
  <si>
    <t xml:space="preserve"> IED Tarptautinių ryšių, verslo plėtros ir turizmo sk.</t>
  </si>
  <si>
    <t xml:space="preserve">IED Projektų skyrius </t>
  </si>
  <si>
    <t>SB(ES)</t>
  </si>
  <si>
    <t>Informacinio sistemos turinio palaikymas e. kioskuose  ir e. svetainėje www.klaipedainfo, kartai/mėn.</t>
  </si>
  <si>
    <t>Aptarnauta interaktyvių stendų, vnt.</t>
  </si>
  <si>
    <t>100</t>
  </si>
  <si>
    <t>50</t>
  </si>
  <si>
    <t>Projekto „Pietų Baltijos krantas – ilgalaikių laivybos krypčių tarp šalių kūrimas MARRIAGE bendradarbiavimo tinklų pagrindu“ įgyvendinimas</t>
  </si>
  <si>
    <t>SB(L)</t>
  </si>
  <si>
    <r>
      <t xml:space="preserve">Programų lėšų likučių laikinai laisvos lėšos </t>
    </r>
    <r>
      <rPr>
        <b/>
        <sz val="10"/>
        <rFont val="Times New Roman"/>
        <family val="1"/>
        <charset val="186"/>
      </rPr>
      <t>SB(L)</t>
    </r>
  </si>
  <si>
    <t>Projekto „Turizmo informacinės infrastruktūros sukūrimas ir pritaikymas neįgaliųjų poreikiams pietvakarinėje Klaipėdos regiono dalyje“ įgyvendinimas</t>
  </si>
  <si>
    <t>SB(ESA)</t>
  </si>
  <si>
    <r>
      <t xml:space="preserve">Savivaldybės biudžeto apyvartos lėšos Europos Sąjungos finansinės paramos programų laikinam lėšų stygiui dengti  </t>
    </r>
    <r>
      <rPr>
        <b/>
        <sz val="10"/>
        <rFont val="Times New Roman"/>
        <family val="1"/>
        <charset val="186"/>
      </rPr>
      <t>SB(ESA)</t>
    </r>
  </si>
  <si>
    <r>
      <t xml:space="preserve">Europos Sąjungos paramos lėšos, kurios įtrauktos į Savivaldybės biudžetą </t>
    </r>
    <r>
      <rPr>
        <b/>
        <sz val="10"/>
        <rFont val="Times New Roman"/>
        <family val="1"/>
        <charset val="186"/>
      </rPr>
      <t>SB(ES)</t>
    </r>
  </si>
  <si>
    <t>Lėšų poreikis biudžetiniams 
2018-iesiems metams</t>
  </si>
  <si>
    <t>2020-ųjų metų lėšų projektas</t>
  </si>
  <si>
    <t>2020-ieji metai</t>
  </si>
  <si>
    <t>Projekto „Klaipėdos regiono turizmo informacinės infrastruktūros sistemos sukūrimas ir įdiegimas“ įgyvendinimas</t>
  </si>
  <si>
    <t xml:space="preserve">* pagal Klaipėdos miesto savivaldybės tarybos 2016 m. gruodžio 22 d. sprendimą Nr. T2-290 ir administracijos direktoriaus 2017-03-14 įsakymą AD1-642
</t>
  </si>
  <si>
    <t>02.020109</t>
  </si>
  <si>
    <t>02.010311</t>
  </si>
  <si>
    <t>02.010312</t>
  </si>
  <si>
    <t>02.010306</t>
  </si>
  <si>
    <t>02.010307</t>
  </si>
  <si>
    <t>02.010308</t>
  </si>
  <si>
    <t xml:space="preserve">02.010309 </t>
  </si>
  <si>
    <t>02.010313</t>
  </si>
  <si>
    <t>1</t>
  </si>
  <si>
    <t>Klaipėdos miesto turizmo galimybių pristatymas nacionalinėje erdvėje (nacionalinėse turizmo parodose ir verslo misijose)</t>
  </si>
  <si>
    <t>20, 0</t>
  </si>
  <si>
    <t>Atlikta galimybių analizė, vnt</t>
  </si>
  <si>
    <t>06</t>
  </si>
  <si>
    <t>Parengta techninė dokumentacija, vnt</t>
  </si>
  <si>
    <t>Išleistas leidinys (buriavimo vadovas), vnt.</t>
  </si>
  <si>
    <t xml:space="preserve">Sukurtas reklaminis video filmas, vnt. </t>
  </si>
  <si>
    <t xml:space="preserve">Bastionų komplekso (Jono kalnelio) ir jo prieigų sutvarkymas, sukuriant išskirtinį kultūros ir turizmo traukos centrą bei skatinant smulkųjį ir vidutinį verslą </t>
  </si>
  <si>
    <r>
      <t xml:space="preserve">Valstybės biudžeto lėšos </t>
    </r>
    <r>
      <rPr>
        <b/>
        <sz val="10"/>
        <rFont val="Times New Roman"/>
        <family val="1"/>
        <charset val="186"/>
      </rPr>
      <t>LRVB</t>
    </r>
  </si>
  <si>
    <t>SB(VB)</t>
  </si>
  <si>
    <t xml:space="preserve">2018-ųjų metų asignavimų planas
</t>
  </si>
  <si>
    <t>P3.2.3.3</t>
  </si>
  <si>
    <t>2018-ųjų metų asignavimų planas</t>
  </si>
  <si>
    <t>Suorganizuota gidų mokyklėlių skirtingoms amžiaus grupėms,  kartai</t>
  </si>
  <si>
    <t>Sukurta paslaugų paketų, vnt.</t>
  </si>
  <si>
    <t>Pagamintų interaktyvių priemonių pagal atitinkamą paslaugų paketą, vnt.</t>
  </si>
  <si>
    <t>Dalyvauta tarptautiniuose renginiuose ir verslo misijose, vnt.</t>
  </si>
  <si>
    <t xml:space="preserve">Klaipėdos miesto turizmo galimybių pristatymas tarptautinėje erdvėje </t>
  </si>
  <si>
    <t xml:space="preserve">Klaipėdos miesto turizmo galimybių pristatymas nacionalinėje erdvėje </t>
  </si>
  <si>
    <t>Išleistas leidinys apie Klaipėdos miesto turizmo produktus ir paslaugas, tūkst. vnt.</t>
  </si>
  <si>
    <t>Dalyvauta nacionaliniuose renginiuose ir verslo misijose, vnt.vnt.</t>
  </si>
  <si>
    <t xml:space="preserve">Atliktų turistų, lankytojų pasitenkinimo tyrimų, vnt. </t>
  </si>
  <si>
    <t>Pagaminta reprezentacinės medžiagos pagal atitinkamą paslaugų paketą, tūkst. vnt</t>
  </si>
  <si>
    <t xml:space="preserve">Naujų turizmo krypčių (aktyviojo ir konferencinio bei jūrinio ir sveikatinimo) paslaugų  ir priemonių sukūrimas ir plėtojimas </t>
  </si>
  <si>
    <t>Atplaukusių burlaivių ir jachtų į uostą, vnt.</t>
  </si>
  <si>
    <t xml:space="preserve">Atvykusių kruizinių laivų, vnt. </t>
  </si>
  <si>
    <t>Atvykusių jūrinių turistų skaičius</t>
  </si>
  <si>
    <t>Atplaukusių laivų, vnt.</t>
  </si>
  <si>
    <t>Sukurta socialinė paskyra „Didžiuojuosi, kad esu klaipėdietis“, vnt.</t>
  </si>
  <si>
    <t>Viešinamų objektų, vnt.</t>
  </si>
  <si>
    <t xml:space="preserve">Įgyvendinta e-rinkodaros priemonių lankytinuose objektuose (vaizdo filmukas, elektroniniai naujienlaiškiai, virtualūs technologiniai sprendimai, išmanieji stendai ir kt.), vnt. </t>
  </si>
  <si>
    <t>Sukurta bedra Baltijos jūros turizmo centro informacijos sistema Pietų Baltijos jūros regione, vnt.</t>
  </si>
  <si>
    <t>Informacinio sistemos turinio palaikymas e. kioskuose  ir e. svetainėje www.klaipedainfo, kartai</t>
  </si>
  <si>
    <t>Įdiegta e-rinkodaros priemonių, vnt.</t>
  </si>
  <si>
    <t>Vaikščiojimo takų prie konferencijų salės Priešpilio g. 2 įrengimas</t>
  </si>
  <si>
    <t xml:space="preserve">Rekonstruota vaikščiojimo takų prie konferencijų salės Priešpilio g. 2, kv.m </t>
  </si>
  <si>
    <t xml:space="preserve">Atlikta informacinių ženklų įrengimo darbų. Užbaigtumas, proc. </t>
  </si>
  <si>
    <t>Sukurta bendra Baltijos jūros turizmo centro informacijos sistema Pietų Baltijos jūros regione, vnt.</t>
  </si>
  <si>
    <t xml:space="preserve">Sukurta turistinių maršrutų „Hanzos miestų lyga“, vnt.  </t>
  </si>
  <si>
    <t>Klaipėdos miesto turizmo informacinės sistemos projektų įgyvendinimas:</t>
  </si>
  <si>
    <t>Klaipėdos miesto turizmo informacinės sistemos plėtojimas:</t>
  </si>
  <si>
    <t>Projekto „Baltijos jūros turizmo centras“ įgyvendinimas</t>
  </si>
  <si>
    <t>Įdiegta e. rinkodaros priemonių, vnt.</t>
  </si>
  <si>
    <t xml:space="preserve">Įgyvendinta e. rinkodaros priemonių lankytinuose objektuose (vaizdo filmukas, elektroniniai naujienlaiškiai, virtualūs technologiniai sprendimai, išmanieji stendai ir kt.), vnt. </t>
  </si>
  <si>
    <t>Sukurta informacinė sistema (5 informaciniai stendai prie įvažiavimo į miestą vietų, 20 informacinių kolonų, 1 informacinės rodyklės komplektas). Užbaigtumas, proc.</t>
  </si>
  <si>
    <t xml:space="preserve">Sukurtas reklaminis vaizdo filmas, vnt. </t>
  </si>
  <si>
    <t>Parengta techninė dokumentacija, vnt.</t>
  </si>
  <si>
    <t>______________________________________</t>
  </si>
  <si>
    <r>
      <t xml:space="preserve">Europos Sąjungos paramos lėšos, kurios įtrauktos į savivaldybės biudžetą </t>
    </r>
    <r>
      <rPr>
        <b/>
        <sz val="10"/>
        <rFont val="Times New Roman"/>
        <family val="1"/>
        <charset val="186"/>
      </rPr>
      <t>SB(ES)</t>
    </r>
  </si>
  <si>
    <t>Klaipėdos miesto savivaldybės subalansuoto turizmo skatinimo ir vystymo programos (Nr. 02) aprašymo                                       priedas</t>
  </si>
  <si>
    <t>** pagal Klaipėdos miesto savivaldybės tarybos 2017 m. gruodžio 21 d. sprendimą Nr. T2-331</t>
  </si>
  <si>
    <r>
      <t xml:space="preserve">2018–2020 M. KLAIPĖDOS MIESTO SAVIVALDYBĖS </t>
    </r>
    <r>
      <rPr>
        <b/>
        <sz val="11"/>
        <rFont val="Times New Roman"/>
        <family val="1"/>
        <charset val="186"/>
      </rPr>
      <t xml:space="preserve">            </t>
    </r>
  </si>
  <si>
    <t>Siūlomas keisti 2018-ųjų metų asignavimų planas</t>
  </si>
  <si>
    <t>Skirtumas</t>
  </si>
  <si>
    <t>Siūlomas keisti 2019-ųjų metų  lėšų projektas</t>
  </si>
  <si>
    <t>Paaiškinimas</t>
  </si>
  <si>
    <t>Lyginamasis variantas</t>
  </si>
  <si>
    <t>Siūlomas keisti 2018 metų  asignavimų planas</t>
  </si>
  <si>
    <t>Klaipėdos pilies ir bastionų komplekso restauravimas ir atgaivinimas (I etapas)</t>
  </si>
  <si>
    <t>Pilies didžiojo bokšto atkūrimas (II etapas)</t>
  </si>
  <si>
    <t>Atlikta pilies didžiojo bokšto atkūrimo darbų. Užbaigtumas, proc.</t>
  </si>
  <si>
    <t>Siūlomas keisti 2020-ųjų metų  lėšų projektas</t>
  </si>
  <si>
    <r>
      <t xml:space="preserve">Klaipėdos pilies ir bastionų komplekso restauravimas ir atgaivinimas </t>
    </r>
    <r>
      <rPr>
        <sz val="10"/>
        <color rgb="FFFF0000"/>
        <rFont val="Times New Roman"/>
        <family val="1"/>
        <charset val="186"/>
      </rPr>
      <t>(I etapas)</t>
    </r>
  </si>
  <si>
    <t>Parengtas pilies didžiojo bokšto techninis projektas, vnt.</t>
  </si>
  <si>
    <t>Rengiant 2018-2020 m. strateginį veiklos planą, 2017 m. pabaigoje, dar nebuvo aišku, kiek lėšų šiam investiciniams projektui bus panaudota iki 2017-12-31. Paaiškėjo, kad 260,0 tūkst. Eur nespėta panaudoti ir dėl to yra reikalinga nepanaudotų lėšų likutį planuoti 2018 m. Bendra projekto vertė nesikeičia</t>
  </si>
  <si>
    <t>Perkeliamas produkto kriterijus iš siūlomos naikinti 020104 priemonės, nes darbai bus integruoti į bendrą projekto sudėtį</t>
  </si>
  <si>
    <t>Siūloma naikinti priemonę, tačiau suplanuotas veiklas kartu su finansavimu perkelti į šios programos 020101 priemonę, numatant asignavimų valdytoju Investicijų ir ekonomikos departamentą, kadangi vaikščiojimo takų rekostrukcijos darbus planuojama atlikti kartu su projektu "Klaipėdos pilies ir bastionų komplekso restauravimas ir atgaivinimas"</t>
  </si>
  <si>
    <r>
      <t xml:space="preserve">Savivaldybės tarybos kolegijos sprendimu (2018-03-20 posėdžio protokolas Nr. TAK-2) buvo nutarta piliavietės atkūrimą pradėti nuo pilies didžiojo bokšto tūrio atstatymo etapiškai panaudojant metalines konstrukcijas iš vidaus. Jame būtų įrengiamas  miesto urbanistinės raidos ir pilies atkūrimo informacinis centras, apžvalgos aikštelė. Siūloma 2019 m. parengti techninį projektą, kurio kaina sudarys apie </t>
    </r>
    <r>
      <rPr>
        <b/>
        <sz val="10"/>
        <rFont val="Times New Roman"/>
        <family val="1"/>
        <charset val="186"/>
      </rPr>
      <t xml:space="preserve">108 tūkst. </t>
    </r>
    <r>
      <rPr>
        <sz val="10"/>
        <rFont val="Times New Roman"/>
        <family val="1"/>
        <charset val="186"/>
      </rPr>
      <t>Eur.  Preliminariais skaičiavimais, bokšto tūrio atstatymas panaudojant metalines konstrukcijas kainuotų</t>
    </r>
    <r>
      <rPr>
        <b/>
        <sz val="10"/>
        <rFont val="Times New Roman"/>
        <family val="1"/>
        <charset val="186"/>
      </rPr>
      <t xml:space="preserve"> 700 tūkst. Eur, </t>
    </r>
    <r>
      <rPr>
        <sz val="10"/>
        <rFont val="Times New Roman"/>
        <family val="1"/>
        <charset val="186"/>
      </rPr>
      <t xml:space="preserve">keliamos bokšto mūro sienos kainuotų papildomai </t>
    </r>
    <r>
      <rPr>
        <b/>
        <sz val="10"/>
        <rFont val="Times New Roman"/>
        <family val="1"/>
        <charset val="186"/>
      </rPr>
      <t>700 tūkst. Eur (iš viso 1400 tūkst. Eur)</t>
    </r>
  </si>
  <si>
    <t xml:space="preserve">Pasirengta muziejaus ekspozicijos įrengimui, proc. </t>
  </si>
  <si>
    <t>Siūloma didinti projekto vertę 350 tūkst. Eur, nes pasikeitus situacijai, iškilo papildomų darbų poreikis.  Projektuotojas parengė techninio projekto pakeitimus. Dalis papildomų darbų, kurių vertė sudaro 160 tūkst. Eur,  yra tiesiogiai susiję su pasirengimu būsimos muziejaus ekspozicijos įrengimui (priemonė numatyta Kultūros plėtros programoje Nr. 08, vykdytojas - Ugdymo ir kultūros departamentas) . Buvo suprojektuota ekspozicijos poreikius tenkinanti akustinė, vaizdo projektorių, video sistema, pakeista elektros instaliacijos ir apšvietimo projekto dalis, numatytos įrengti naujos grindų dangos, pakabinamos akustinės lubos, ažūrinės lubos, dengiančios vamzdynus (102 tūkst. eurų). Be to, praplėsta archeologinių tyrinėjimų zona, kurioje atlikti archeologiniai kasinėjimai (8 tūkst. eurų). Archeologinių medinių konstrukcijų išsaugojimui būtinas grunto injekcinės hidroizoliacijos įrengimas (50 tūkst. eurų). Projekto statybos darbams reikalinga papildoma suma – 190 tūkst. eurų. Statybos darbų pabrangimas nuo bendros rangos darbų sutarties vertės sudaro 4,28 proc. Bendras pabrangimas įskaitant ir pritaikymo muziejaus ekspozicijai darbus – 7,89 proc.</t>
  </si>
  <si>
    <t xml:space="preserve">Rekonstruota vaikščiojimo takų prie konferencijų salės Priešpilio g. 2, kv. m </t>
  </si>
  <si>
    <t>2021-ųjų metų lėšų projektas</t>
  </si>
  <si>
    <t>2021-ieji metai</t>
  </si>
  <si>
    <r>
      <t xml:space="preserve">2018–2021 M. KLAIPĖDOS MIESTO SAVIVALDYBĖS      </t>
    </r>
    <r>
      <rPr>
        <b/>
        <sz val="11"/>
        <rFont val="Times New Roman"/>
        <family val="1"/>
        <charset val="186"/>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</si>
</sst>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_-;\-* #,##0.00\ _€_-;_-* &quot;-&quot;??\ _€_-;_-@_-"/>
    <numFmt numFmtId="164" formatCode="#,##0.0"/>
  </numFmts>
  <fonts count="28">
    <font>
      <sz val="10"/>
      <name val="Arial"/>
      <charset val="186"/>
    </font>
    <font>
      <sz val="8"/>
      <name val="Arial"/>
      <family val="2"/>
      <charset val="186"/>
    </font>
    <font>
      <sz val="8"/>
      <name val="Times New Roman"/>
      <family val="1"/>
      <charset val="186"/>
    </font>
    <font>
      <sz val="10"/>
      <name val="Times New Roman"/>
      <family val="1"/>
      <charset val="186"/>
    </font>
    <font>
      <b/>
      <sz val="10"/>
      <name val="Times New Roman"/>
      <family val="1"/>
      <charset val="186"/>
    </font>
    <font>
      <sz val="10"/>
      <name val="TimesLT"/>
      <charset val="186"/>
    </font>
    <font>
      <sz val="10"/>
      <name val="Arial"/>
      <family val="2"/>
      <charset val="186"/>
    </font>
    <font>
      <b/>
      <sz val="10"/>
      <name val="Times New Roman"/>
      <family val="1"/>
      <charset val="204"/>
    </font>
    <font>
      <sz val="9"/>
      <name val="Times New Roman"/>
      <family val="1"/>
      <charset val="186"/>
    </font>
    <font>
      <sz val="10"/>
      <name val="Times New Roman"/>
      <family val="1"/>
    </font>
    <font>
      <sz val="9"/>
      <color indexed="81"/>
      <name val="Tahoma"/>
      <family val="2"/>
      <charset val="186"/>
    </font>
    <font>
      <b/>
      <sz val="9"/>
      <color indexed="81"/>
      <name val="Tahoma"/>
      <family val="2"/>
      <charset val="186"/>
    </font>
    <font>
      <sz val="10"/>
      <name val="Arial"/>
      <family val="2"/>
      <charset val="186"/>
    </font>
    <font>
      <sz val="9"/>
      <name val="Times New Roman"/>
      <family val="1"/>
    </font>
    <font>
      <sz val="9"/>
      <name val="Arial"/>
      <family val="2"/>
      <charset val="186"/>
    </font>
    <font>
      <sz val="11"/>
      <name val="Times New Roman"/>
      <family val="1"/>
      <charset val="186"/>
    </font>
    <font>
      <b/>
      <sz val="11"/>
      <name val="Times New Roman"/>
      <family val="1"/>
      <charset val="186"/>
    </font>
    <font>
      <b/>
      <sz val="9"/>
      <name val="Times New Roman"/>
      <family val="1"/>
      <charset val="186"/>
    </font>
    <font>
      <sz val="11"/>
      <name val="Calibri"/>
      <family val="2"/>
      <charset val="186"/>
      <scheme val="minor"/>
    </font>
    <font>
      <sz val="10"/>
      <color rgb="FFFF0000"/>
      <name val="Times New Roman"/>
      <family val="1"/>
      <charset val="186"/>
    </font>
    <font>
      <sz val="10"/>
      <color theme="1"/>
      <name val="Times New Roman"/>
      <family val="1"/>
      <charset val="186"/>
    </font>
    <font>
      <b/>
      <sz val="10"/>
      <color rgb="FFFF0000"/>
      <name val="Times New Roman"/>
      <family val="1"/>
      <charset val="186"/>
    </font>
    <font>
      <sz val="10"/>
      <name val="Arial"/>
      <family val="2"/>
      <charset val="186"/>
    </font>
    <font>
      <b/>
      <sz val="10"/>
      <color theme="1"/>
      <name val="Times New Roman"/>
      <family val="1"/>
      <charset val="186"/>
    </font>
    <font>
      <sz val="12"/>
      <name val="Times New Roman"/>
      <family val="1"/>
      <charset val="186"/>
    </font>
    <font>
      <strike/>
      <sz val="10"/>
      <color rgb="FFFF0000"/>
      <name val="Times New Roman"/>
      <family val="1"/>
      <charset val="186"/>
    </font>
    <font>
      <strike/>
      <sz val="9"/>
      <color rgb="FFFF0000"/>
      <name val="Times New Roman"/>
      <family val="1"/>
      <charset val="186"/>
    </font>
    <font>
      <b/>
      <strike/>
      <sz val="10"/>
      <color rgb="FFFF0000"/>
      <name val="Times New Roman"/>
      <family val="1"/>
      <charset val="186"/>
    </font>
  </fonts>
  <fills count="11">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43"/>
        <bgColor indexed="64"/>
      </patternFill>
    </fill>
    <fill>
      <patternFill patternType="solid">
        <fgColor indexed="22"/>
        <bgColor indexed="64"/>
      </patternFill>
    </fill>
    <fill>
      <patternFill patternType="solid">
        <fgColor rgb="FFFFCCFF"/>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79998168889431442"/>
        <bgColor indexed="64"/>
      </patternFill>
    </fill>
    <fill>
      <patternFill patternType="solid">
        <fgColor rgb="FFFFFFFF"/>
        <bgColor indexed="64"/>
      </patternFill>
    </fill>
  </fills>
  <borders count="1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medium">
        <color indexed="64"/>
      </top>
      <bottom style="thin">
        <color indexed="64"/>
      </bottom>
      <diagonal/>
    </border>
    <border>
      <left style="thin">
        <color indexed="64"/>
      </left>
      <right/>
      <top/>
      <bottom style="medium">
        <color indexed="64"/>
      </bottom>
      <diagonal/>
    </border>
    <border>
      <left style="medium">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medium">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right/>
      <top style="medium">
        <color indexed="64"/>
      </top>
      <bottom/>
      <diagonal/>
    </border>
    <border>
      <left/>
      <right style="thin">
        <color indexed="64"/>
      </right>
      <top/>
      <bottom/>
      <diagonal/>
    </border>
    <border>
      <left/>
      <right style="thin">
        <color indexed="64"/>
      </right>
      <top/>
      <bottom style="medium">
        <color indexed="64"/>
      </bottom>
      <diagonal/>
    </border>
    <border>
      <left/>
      <right style="thin">
        <color indexed="64"/>
      </right>
      <top style="medium">
        <color indexed="64"/>
      </top>
      <bottom/>
      <diagonal/>
    </border>
    <border>
      <left/>
      <right/>
      <top style="thin">
        <color indexed="64"/>
      </top>
      <bottom/>
      <diagonal/>
    </border>
    <border>
      <left style="medium">
        <color indexed="64"/>
      </left>
      <right style="thin">
        <color indexed="64"/>
      </right>
      <top style="hair">
        <color indexed="64"/>
      </top>
      <bottom style="hair">
        <color indexed="64"/>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style="hair">
        <color indexed="64"/>
      </top>
      <bottom/>
      <diagonal/>
    </border>
    <border>
      <left style="medium">
        <color indexed="64"/>
      </left>
      <right/>
      <top/>
      <bottom style="hair">
        <color indexed="64"/>
      </bottom>
      <diagonal/>
    </border>
    <border>
      <left style="medium">
        <color indexed="64"/>
      </left>
      <right/>
      <top style="thin">
        <color indexed="64"/>
      </top>
      <bottom/>
      <diagonal/>
    </border>
    <border>
      <left style="thin">
        <color indexed="64"/>
      </left>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right style="medium">
        <color indexed="64"/>
      </right>
      <top/>
      <bottom/>
      <diagonal/>
    </border>
    <border>
      <left style="thin">
        <color indexed="64"/>
      </left>
      <right style="medium">
        <color indexed="64"/>
      </right>
      <top style="thin">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top style="hair">
        <color indexed="64"/>
      </top>
      <bottom style="hair">
        <color indexed="64"/>
      </bottom>
      <diagonal/>
    </border>
    <border>
      <left style="thin">
        <color indexed="64"/>
      </left>
      <right/>
      <top style="hair">
        <color indexed="64"/>
      </top>
      <bottom/>
      <diagonal/>
    </border>
    <border>
      <left style="thin">
        <color indexed="64"/>
      </left>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diagonal/>
    </border>
    <border>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medium">
        <color indexed="64"/>
      </right>
      <top style="thin">
        <color indexed="64"/>
      </top>
      <bottom style="hair">
        <color indexed="64"/>
      </bottom>
      <diagonal/>
    </border>
    <border>
      <left/>
      <right style="thin">
        <color indexed="64"/>
      </right>
      <top style="hair">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n">
        <color indexed="64"/>
      </top>
      <bottom style="hair">
        <color indexed="64"/>
      </bottom>
      <diagonal/>
    </border>
    <border>
      <left/>
      <right style="thin">
        <color indexed="64"/>
      </right>
      <top style="thin">
        <color indexed="64"/>
      </top>
      <bottom/>
      <diagonal/>
    </border>
    <border>
      <left style="thin">
        <color indexed="64"/>
      </left>
      <right/>
      <top style="hair">
        <color indexed="64"/>
      </top>
      <bottom style="medium">
        <color indexed="64"/>
      </bottom>
      <diagonal/>
    </border>
    <border>
      <left style="thin">
        <color indexed="64"/>
      </left>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right style="thin">
        <color indexed="64"/>
      </right>
      <top style="hair">
        <color indexed="64"/>
      </top>
      <bottom/>
      <diagonal/>
    </border>
    <border>
      <left/>
      <right/>
      <top style="hair">
        <color indexed="64"/>
      </top>
      <bottom style="medium">
        <color indexed="64"/>
      </bottom>
      <diagonal/>
    </border>
    <border>
      <left/>
      <right/>
      <top style="hair">
        <color indexed="64"/>
      </top>
      <bottom style="hair">
        <color indexed="64"/>
      </bottom>
      <diagonal/>
    </border>
    <border>
      <left style="medium">
        <color indexed="64"/>
      </left>
      <right/>
      <top style="hair">
        <color indexed="64"/>
      </top>
      <bottom/>
      <diagonal/>
    </border>
    <border>
      <left/>
      <right style="medium">
        <color indexed="64"/>
      </right>
      <top style="hair">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style="medium">
        <color indexed="64"/>
      </bottom>
      <diagonal/>
    </border>
    <border>
      <left/>
      <right style="medium">
        <color indexed="64"/>
      </right>
      <top/>
      <bottom style="hair">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bottom style="hair">
        <color indexed="64"/>
      </bottom>
      <diagonal/>
    </border>
    <border>
      <left/>
      <right style="medium">
        <color indexed="64"/>
      </right>
      <top style="thin">
        <color indexed="64"/>
      </top>
      <bottom style="medium">
        <color indexed="64"/>
      </bottom>
      <diagonal/>
    </border>
  </borders>
  <cellStyleXfs count="4">
    <xf numFmtId="0" fontId="0" fillId="0" borderId="0"/>
    <xf numFmtId="0" fontId="5" fillId="0" borderId="0"/>
    <xf numFmtId="0" fontId="12" fillId="0" borderId="0">
      <alignment vertical="center"/>
    </xf>
    <xf numFmtId="43" fontId="22" fillId="0" borderId="0" applyFont="0" applyFill="0" applyBorder="0" applyAlignment="0" applyProtection="0"/>
  </cellStyleXfs>
  <cellXfs count="1139">
    <xf numFmtId="0" fontId="0" fillId="0" borderId="0" xfId="0"/>
    <xf numFmtId="0" fontId="3" fillId="0" borderId="0" xfId="0" applyFont="1" applyFill="1" applyBorder="1" applyAlignment="1">
      <alignment horizontal="center" vertical="top"/>
    </xf>
    <xf numFmtId="0" fontId="3" fillId="0" borderId="0" xfId="0" applyFont="1" applyBorder="1" applyAlignment="1">
      <alignment vertical="top"/>
    </xf>
    <xf numFmtId="0" fontId="3" fillId="0" borderId="0" xfId="0" applyFont="1" applyAlignment="1">
      <alignment vertical="top"/>
    </xf>
    <xf numFmtId="0" fontId="3" fillId="0" borderId="0" xfId="0" applyNumberFormat="1" applyFont="1" applyAlignment="1">
      <alignment vertical="top"/>
    </xf>
    <xf numFmtId="0" fontId="3" fillId="0" borderId="0" xfId="0" applyFont="1" applyAlignment="1">
      <alignment horizontal="center" vertical="top"/>
    </xf>
    <xf numFmtId="49" fontId="4" fillId="2" borderId="2" xfId="0" applyNumberFormat="1" applyFont="1" applyFill="1" applyBorder="1" applyAlignment="1">
      <alignment horizontal="center" vertical="top"/>
    </xf>
    <xf numFmtId="0" fontId="3" fillId="0" borderId="0" xfId="0" applyFont="1" applyFill="1" applyAlignment="1">
      <alignment vertical="top"/>
    </xf>
    <xf numFmtId="0" fontId="3" fillId="3" borderId="0" xfId="0" applyFont="1" applyFill="1" applyAlignment="1">
      <alignment vertical="top"/>
    </xf>
    <xf numFmtId="0" fontId="6" fillId="0" borderId="0" xfId="0" applyFont="1"/>
    <xf numFmtId="49" fontId="4" fillId="4" borderId="30" xfId="0" applyNumberFormat="1" applyFont="1" applyFill="1" applyBorder="1" applyAlignment="1">
      <alignment horizontal="center" vertical="top"/>
    </xf>
    <xf numFmtId="49" fontId="4" fillId="2" borderId="1" xfId="0" applyNumberFormat="1" applyFont="1" applyFill="1" applyBorder="1" applyAlignment="1">
      <alignment horizontal="center" vertical="top"/>
    </xf>
    <xf numFmtId="164" fontId="3" fillId="0" borderId="0" xfId="0" applyNumberFormat="1" applyFont="1" applyAlignment="1">
      <alignment vertical="top"/>
    </xf>
    <xf numFmtId="0" fontId="4" fillId="7" borderId="33" xfId="0" applyFont="1" applyFill="1" applyBorder="1" applyAlignment="1">
      <alignment horizontal="center" vertical="top"/>
    </xf>
    <xf numFmtId="0" fontId="3" fillId="8" borderId="0" xfId="0" applyFont="1" applyFill="1" applyAlignment="1">
      <alignment vertical="top"/>
    </xf>
    <xf numFmtId="49" fontId="4" fillId="9" borderId="11" xfId="0" applyNumberFormat="1" applyFont="1" applyFill="1" applyBorder="1" applyAlignment="1">
      <alignment horizontal="center" vertical="top" wrapText="1"/>
    </xf>
    <xf numFmtId="49" fontId="4" fillId="9" borderId="11" xfId="0" applyNumberFormat="1" applyFont="1" applyFill="1" applyBorder="1" applyAlignment="1">
      <alignment horizontal="center" vertical="top"/>
    </xf>
    <xf numFmtId="49" fontId="4" fillId="9" borderId="30" xfId="0" applyNumberFormat="1" applyFont="1" applyFill="1" applyBorder="1" applyAlignment="1">
      <alignment horizontal="center" vertical="top"/>
    </xf>
    <xf numFmtId="49" fontId="4" fillId="9" borderId="24" xfId="0" applyNumberFormat="1" applyFont="1" applyFill="1" applyBorder="1" applyAlignment="1">
      <alignment horizontal="center" vertical="top"/>
    </xf>
    <xf numFmtId="49" fontId="4" fillId="9" borderId="30" xfId="0" applyNumberFormat="1" applyFont="1" applyFill="1" applyBorder="1" applyAlignment="1">
      <alignment horizontal="center" vertical="top" wrapText="1"/>
    </xf>
    <xf numFmtId="49" fontId="4" fillId="9" borderId="43" xfId="0" applyNumberFormat="1" applyFont="1" applyFill="1" applyBorder="1" applyAlignment="1">
      <alignment horizontal="center" vertical="top"/>
    </xf>
    <xf numFmtId="49" fontId="4" fillId="9" borderId="42" xfId="0" applyNumberFormat="1" applyFont="1" applyFill="1" applyBorder="1" applyAlignment="1">
      <alignment horizontal="center" vertical="top"/>
    </xf>
    <xf numFmtId="0" fontId="9" fillId="3" borderId="54" xfId="0" applyFont="1" applyFill="1" applyBorder="1" applyAlignment="1">
      <alignment vertical="top" wrapText="1"/>
    </xf>
    <xf numFmtId="0" fontId="3" fillId="7" borderId="27" xfId="0" applyFont="1" applyFill="1" applyBorder="1" applyAlignment="1">
      <alignment horizontal="left" vertical="top" wrapText="1"/>
    </xf>
    <xf numFmtId="0" fontId="3" fillId="7" borderId="28" xfId="0" applyFont="1" applyFill="1" applyBorder="1" applyAlignment="1">
      <alignment horizontal="left" vertical="top" wrapText="1"/>
    </xf>
    <xf numFmtId="0" fontId="3" fillId="8" borderId="0" xfId="0" applyFont="1" applyFill="1" applyBorder="1" applyAlignment="1">
      <alignment vertical="top"/>
    </xf>
    <xf numFmtId="0" fontId="3" fillId="8" borderId="3" xfId="0" applyFont="1" applyFill="1" applyBorder="1" applyAlignment="1">
      <alignment horizontal="center" vertical="top"/>
    </xf>
    <xf numFmtId="0" fontId="3" fillId="8" borderId="34" xfId="0" applyFont="1" applyFill="1" applyBorder="1" applyAlignment="1">
      <alignment horizontal="center" vertical="top"/>
    </xf>
    <xf numFmtId="0" fontId="3" fillId="8" borderId="16" xfId="0" applyFont="1" applyFill="1" applyBorder="1" applyAlignment="1">
      <alignment horizontal="center" vertical="top"/>
    </xf>
    <xf numFmtId="0" fontId="3" fillId="8" borderId="60" xfId="0" applyFont="1" applyFill="1" applyBorder="1" applyAlignment="1">
      <alignment horizontal="center" vertical="top" wrapText="1"/>
    </xf>
    <xf numFmtId="49" fontId="4" fillId="8" borderId="22" xfId="0" applyNumberFormat="1" applyFont="1" applyFill="1" applyBorder="1" applyAlignment="1">
      <alignment horizontal="center" vertical="top" wrapText="1"/>
    </xf>
    <xf numFmtId="49" fontId="4" fillId="0" borderId="10" xfId="0" applyNumberFormat="1" applyFont="1" applyBorder="1" applyAlignment="1">
      <alignment horizontal="center" vertical="top"/>
    </xf>
    <xf numFmtId="0" fontId="4" fillId="3" borderId="10" xfId="0" applyFont="1" applyFill="1" applyBorder="1" applyAlignment="1">
      <alignment horizontal="left" vertical="top" wrapText="1"/>
    </xf>
    <xf numFmtId="0" fontId="9" fillId="3" borderId="6" xfId="0" applyFont="1" applyFill="1" applyBorder="1" applyAlignment="1">
      <alignment vertical="top" wrapText="1"/>
    </xf>
    <xf numFmtId="0" fontId="3" fillId="8" borderId="6" xfId="0" applyFont="1" applyFill="1" applyBorder="1" applyAlignment="1">
      <alignment horizontal="left" vertical="top" wrapText="1"/>
    </xf>
    <xf numFmtId="0" fontId="3" fillId="8" borderId="7" xfId="0" applyFont="1" applyFill="1" applyBorder="1" applyAlignment="1">
      <alignment vertical="top" wrapText="1"/>
    </xf>
    <xf numFmtId="0" fontId="3" fillId="8" borderId="42" xfId="0" applyFont="1" applyFill="1" applyBorder="1" applyAlignment="1">
      <alignment horizontal="center" vertical="top"/>
    </xf>
    <xf numFmtId="0" fontId="3" fillId="8" borderId="46" xfId="0" applyFont="1" applyFill="1" applyBorder="1" applyAlignment="1">
      <alignment horizontal="center" vertical="top"/>
    </xf>
    <xf numFmtId="49" fontId="4" fillId="2" borderId="45" xfId="0" applyNumberFormat="1" applyFont="1" applyFill="1" applyBorder="1" applyAlignment="1">
      <alignment horizontal="center" vertical="top"/>
    </xf>
    <xf numFmtId="0" fontId="3" fillId="0" borderId="36" xfId="0" applyFont="1" applyFill="1" applyBorder="1" applyAlignment="1">
      <alignment horizontal="center" vertical="top"/>
    </xf>
    <xf numFmtId="0" fontId="3" fillId="8" borderId="60" xfId="0" applyFont="1" applyFill="1" applyBorder="1" applyAlignment="1">
      <alignment horizontal="center" vertical="top"/>
    </xf>
    <xf numFmtId="0" fontId="3" fillId="8" borderId="22" xfId="0" applyFont="1" applyFill="1" applyBorder="1" applyAlignment="1">
      <alignment horizontal="center" vertical="center" textRotation="90" wrapText="1"/>
    </xf>
    <xf numFmtId="164" fontId="4" fillId="7" borderId="15" xfId="0" applyNumberFormat="1" applyFont="1" applyFill="1" applyBorder="1" applyAlignment="1">
      <alignment horizontal="center" vertical="top" wrapText="1"/>
    </xf>
    <xf numFmtId="164" fontId="3" fillId="0" borderId="15" xfId="0" applyNumberFormat="1" applyFont="1" applyBorder="1" applyAlignment="1">
      <alignment horizontal="center" vertical="top" wrapText="1"/>
    </xf>
    <xf numFmtId="164" fontId="3" fillId="7" borderId="15" xfId="0" applyNumberFormat="1" applyFont="1" applyFill="1" applyBorder="1" applyAlignment="1">
      <alignment horizontal="center" vertical="top" wrapText="1"/>
    </xf>
    <xf numFmtId="164" fontId="4" fillId="4" borderId="15" xfId="0" applyNumberFormat="1" applyFont="1" applyFill="1" applyBorder="1" applyAlignment="1">
      <alignment horizontal="center" vertical="top" wrapText="1"/>
    </xf>
    <xf numFmtId="164" fontId="3" fillId="8" borderId="0"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164" fontId="3" fillId="8" borderId="47" xfId="0" applyNumberFormat="1" applyFont="1" applyFill="1" applyBorder="1" applyAlignment="1">
      <alignment horizontal="center" vertical="top"/>
    </xf>
    <xf numFmtId="164" fontId="8" fillId="0" borderId="5" xfId="0" applyNumberFormat="1" applyFont="1" applyBorder="1" applyAlignment="1">
      <alignment horizontal="center" vertical="top"/>
    </xf>
    <xf numFmtId="164" fontId="3" fillId="8" borderId="3"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164" fontId="3" fillId="0" borderId="16" xfId="0" applyNumberFormat="1" applyFont="1" applyBorder="1" applyAlignment="1">
      <alignment horizontal="center" vertical="top"/>
    </xf>
    <xf numFmtId="164" fontId="4" fillId="2" borderId="17" xfId="0" applyNumberFormat="1" applyFont="1" applyFill="1" applyBorder="1" applyAlignment="1">
      <alignment horizontal="center" vertical="top"/>
    </xf>
    <xf numFmtId="164" fontId="4" fillId="9" borderId="17" xfId="0" applyNumberFormat="1" applyFont="1" applyFill="1" applyBorder="1" applyAlignment="1">
      <alignment horizontal="center" vertical="top"/>
    </xf>
    <xf numFmtId="164" fontId="3" fillId="8" borderId="46" xfId="0" applyNumberFormat="1" applyFont="1" applyFill="1" applyBorder="1" applyAlignment="1">
      <alignment horizontal="center" vertical="top"/>
    </xf>
    <xf numFmtId="164" fontId="3" fillId="8" borderId="36" xfId="0" applyNumberFormat="1" applyFont="1" applyFill="1" applyBorder="1" applyAlignment="1">
      <alignment horizontal="center" vertical="top"/>
    </xf>
    <xf numFmtId="0" fontId="3" fillId="3" borderId="63" xfId="2" applyFont="1" applyFill="1" applyBorder="1" applyAlignment="1">
      <alignment horizontal="center" vertical="top"/>
    </xf>
    <xf numFmtId="49" fontId="7" fillId="6" borderId="37" xfId="0" applyNumberFormat="1" applyFont="1" applyFill="1" applyBorder="1" applyAlignment="1">
      <alignment horizontal="left" vertical="top" wrapText="1"/>
    </xf>
    <xf numFmtId="0" fontId="7" fillId="4" borderId="28" xfId="0" applyFont="1" applyFill="1" applyBorder="1" applyAlignment="1">
      <alignment horizontal="left" vertical="top" wrapText="1"/>
    </xf>
    <xf numFmtId="0" fontId="4" fillId="9" borderId="28" xfId="0" applyFont="1" applyFill="1" applyBorder="1" applyAlignment="1">
      <alignment horizontal="left" vertical="top" wrapText="1"/>
    </xf>
    <xf numFmtId="0" fontId="4" fillId="2" borderId="28" xfId="0" applyFont="1" applyFill="1" applyBorder="1" applyAlignment="1">
      <alignment horizontal="left" vertical="top" wrapText="1"/>
    </xf>
    <xf numFmtId="0" fontId="4" fillId="2" borderId="26" xfId="0" applyFont="1" applyFill="1" applyBorder="1" applyAlignment="1">
      <alignment horizontal="left" vertical="top" wrapText="1"/>
    </xf>
    <xf numFmtId="0" fontId="3" fillId="3" borderId="8" xfId="0" applyFont="1" applyFill="1" applyBorder="1" applyAlignment="1">
      <alignment vertical="top" wrapText="1"/>
    </xf>
    <xf numFmtId="0" fontId="8" fillId="0" borderId="0" xfId="0" applyNumberFormat="1" applyFont="1" applyFill="1" applyBorder="1" applyAlignment="1">
      <alignment horizontal="left" vertical="top" wrapText="1"/>
    </xf>
    <xf numFmtId="0" fontId="3" fillId="9" borderId="26" xfId="0" applyFont="1" applyFill="1" applyBorder="1" applyAlignment="1">
      <alignment horizontal="center" vertical="top"/>
    </xf>
    <xf numFmtId="0" fontId="3" fillId="4" borderId="26" xfId="0" applyFont="1" applyFill="1" applyBorder="1" applyAlignment="1">
      <alignment horizontal="center" vertical="top"/>
    </xf>
    <xf numFmtId="49" fontId="4" fillId="2" borderId="26" xfId="0" applyNumberFormat="1" applyFont="1" applyFill="1" applyBorder="1" applyAlignment="1">
      <alignment horizontal="left" vertical="top"/>
    </xf>
    <xf numFmtId="0" fontId="3" fillId="2" borderId="26" xfId="0" applyFont="1" applyFill="1" applyBorder="1" applyAlignment="1">
      <alignment horizontal="center" vertical="top" wrapText="1"/>
    </xf>
    <xf numFmtId="0" fontId="4" fillId="9" borderId="26" xfId="0" applyFont="1" applyFill="1" applyBorder="1" applyAlignment="1">
      <alignment horizontal="left" vertical="top"/>
    </xf>
    <xf numFmtId="164" fontId="3" fillId="8" borderId="42" xfId="0" applyNumberFormat="1" applyFont="1" applyFill="1" applyBorder="1" applyAlignment="1">
      <alignment horizontal="center" vertical="top"/>
    </xf>
    <xf numFmtId="0" fontId="0" fillId="0" borderId="0" xfId="0" applyBorder="1" applyAlignment="1">
      <alignment horizontal="right" vertical="top"/>
    </xf>
    <xf numFmtId="0" fontId="3" fillId="0" borderId="70" xfId="0" applyFont="1" applyBorder="1" applyAlignment="1">
      <alignment horizontal="center" vertical="center" textRotation="90" wrapText="1"/>
    </xf>
    <xf numFmtId="0" fontId="3" fillId="0" borderId="70" xfId="0" applyFont="1" applyBorder="1" applyAlignment="1">
      <alignment horizontal="center" vertical="center" textRotation="90"/>
    </xf>
    <xf numFmtId="0" fontId="3" fillId="0" borderId="71" xfId="0" applyFont="1" applyBorder="1" applyAlignment="1">
      <alignment horizontal="center" vertical="center" textRotation="90"/>
    </xf>
    <xf numFmtId="0" fontId="3" fillId="0" borderId="62" xfId="0" applyFont="1" applyBorder="1" applyAlignment="1">
      <alignment horizontal="center" vertical="center" textRotation="90"/>
    </xf>
    <xf numFmtId="0" fontId="18" fillId="0" borderId="0" xfId="0" applyFont="1"/>
    <xf numFmtId="164" fontId="4" fillId="7" borderId="32" xfId="0" applyNumberFormat="1" applyFont="1" applyFill="1" applyBorder="1" applyAlignment="1">
      <alignment horizontal="center" vertical="top"/>
    </xf>
    <xf numFmtId="164" fontId="3" fillId="8" borderId="34" xfId="0" applyNumberFormat="1" applyFont="1" applyFill="1" applyBorder="1" applyAlignment="1">
      <alignment horizontal="center" vertical="top"/>
    </xf>
    <xf numFmtId="164" fontId="4" fillId="7" borderId="33" xfId="0" applyNumberFormat="1" applyFont="1" applyFill="1" applyBorder="1" applyAlignment="1">
      <alignment horizontal="center" vertical="top"/>
    </xf>
    <xf numFmtId="0" fontId="4" fillId="7" borderId="3" xfId="0" applyFont="1" applyFill="1" applyBorder="1" applyAlignment="1">
      <alignment horizontal="center" vertical="top"/>
    </xf>
    <xf numFmtId="164" fontId="3" fillId="8" borderId="48" xfId="0" applyNumberFormat="1" applyFont="1" applyFill="1" applyBorder="1" applyAlignment="1">
      <alignment horizontal="center" vertical="top"/>
    </xf>
    <xf numFmtId="164" fontId="3" fillId="8" borderId="53" xfId="0" applyNumberFormat="1" applyFont="1" applyFill="1" applyBorder="1" applyAlignment="1">
      <alignment horizontal="center" vertical="top"/>
    </xf>
    <xf numFmtId="164" fontId="3" fillId="8" borderId="79" xfId="0" applyNumberFormat="1" applyFont="1" applyFill="1" applyBorder="1" applyAlignment="1">
      <alignment horizontal="center" vertical="top"/>
    </xf>
    <xf numFmtId="3" fontId="3" fillId="8" borderId="37" xfId="0" applyNumberFormat="1" applyFont="1" applyFill="1" applyBorder="1" applyAlignment="1">
      <alignment horizontal="center" vertical="top"/>
    </xf>
    <xf numFmtId="3" fontId="3" fillId="8" borderId="79" xfId="0" applyNumberFormat="1" applyFont="1" applyFill="1" applyBorder="1" applyAlignment="1">
      <alignment horizontal="center" vertical="top"/>
    </xf>
    <xf numFmtId="1" fontId="3" fillId="3" borderId="64" xfId="2" applyNumberFormat="1" applyFont="1" applyFill="1" applyBorder="1" applyAlignment="1">
      <alignment horizontal="center" vertical="top"/>
    </xf>
    <xf numFmtId="3" fontId="3" fillId="0" borderId="48" xfId="0" applyNumberFormat="1" applyFont="1" applyFill="1" applyBorder="1" applyAlignment="1">
      <alignment horizontal="center" vertical="top" wrapText="1"/>
    </xf>
    <xf numFmtId="3" fontId="3" fillId="8" borderId="10" xfId="0" applyNumberFormat="1" applyFont="1" applyFill="1" applyBorder="1" applyAlignment="1">
      <alignment horizontal="center" vertical="top"/>
    </xf>
    <xf numFmtId="3" fontId="3" fillId="8" borderId="80" xfId="0" applyNumberFormat="1" applyFont="1" applyFill="1" applyBorder="1" applyAlignment="1">
      <alignment horizontal="center" vertical="top"/>
    </xf>
    <xf numFmtId="1" fontId="3" fillId="3" borderId="77" xfId="2" applyNumberFormat="1" applyFont="1" applyFill="1" applyBorder="1" applyAlignment="1">
      <alignment horizontal="center" vertical="top"/>
    </xf>
    <xf numFmtId="3" fontId="3" fillId="0" borderId="22" xfId="0" applyNumberFormat="1" applyFont="1" applyFill="1" applyBorder="1" applyAlignment="1">
      <alignment horizontal="center" vertical="top" wrapText="1"/>
    </xf>
    <xf numFmtId="164" fontId="8" fillId="0" borderId="49" xfId="0" applyNumberFormat="1" applyFont="1" applyBorder="1" applyAlignment="1">
      <alignment horizontal="center" vertical="top"/>
    </xf>
    <xf numFmtId="164" fontId="8" fillId="0" borderId="34" xfId="0" applyNumberFormat="1" applyFont="1" applyBorder="1" applyAlignment="1">
      <alignment horizontal="center" vertical="top"/>
    </xf>
    <xf numFmtId="0" fontId="3" fillId="0" borderId="55" xfId="0" applyFont="1" applyFill="1" applyBorder="1" applyAlignment="1">
      <alignment horizontal="center" vertical="top"/>
    </xf>
    <xf numFmtId="0" fontId="4" fillId="7" borderId="43" xfId="0" applyFont="1" applyFill="1" applyBorder="1" applyAlignment="1">
      <alignment horizontal="center" vertical="top"/>
    </xf>
    <xf numFmtId="0" fontId="4" fillId="7" borderId="57" xfId="0" applyFont="1" applyFill="1" applyBorder="1" applyAlignment="1">
      <alignment horizontal="center" vertical="top"/>
    </xf>
    <xf numFmtId="164" fontId="3" fillId="8" borderId="34" xfId="0" applyNumberFormat="1" applyFont="1" applyFill="1" applyBorder="1" applyAlignment="1">
      <alignment horizontal="right" vertical="top"/>
    </xf>
    <xf numFmtId="164" fontId="4" fillId="4" borderId="17" xfId="0" applyNumberFormat="1" applyFont="1" applyFill="1" applyBorder="1" applyAlignment="1">
      <alignment horizontal="center" vertical="top"/>
    </xf>
    <xf numFmtId="164" fontId="3" fillId="8" borderId="49" xfId="0" applyNumberFormat="1" applyFont="1" applyFill="1" applyBorder="1" applyAlignment="1">
      <alignment horizontal="right" vertical="top"/>
    </xf>
    <xf numFmtId="3" fontId="3" fillId="8" borderId="69" xfId="0" applyNumberFormat="1" applyFont="1" applyFill="1" applyBorder="1" applyAlignment="1">
      <alignment horizontal="center" vertical="top"/>
    </xf>
    <xf numFmtId="3" fontId="3" fillId="8" borderId="67" xfId="0" applyNumberFormat="1" applyFont="1" applyFill="1" applyBorder="1" applyAlignment="1">
      <alignment horizontal="center" vertical="top"/>
    </xf>
    <xf numFmtId="3" fontId="3" fillId="8" borderId="44" xfId="0" applyNumberFormat="1" applyFont="1" applyFill="1" applyBorder="1" applyAlignment="1">
      <alignment horizontal="center" vertical="top"/>
    </xf>
    <xf numFmtId="3" fontId="3" fillId="8" borderId="35" xfId="0" applyNumberFormat="1" applyFont="1" applyFill="1" applyBorder="1" applyAlignment="1">
      <alignment horizontal="center" vertical="top"/>
    </xf>
    <xf numFmtId="3" fontId="3" fillId="8" borderId="31" xfId="0" applyNumberFormat="1" applyFont="1" applyFill="1" applyBorder="1" applyAlignment="1">
      <alignment horizontal="center" vertical="top"/>
    </xf>
    <xf numFmtId="3" fontId="3" fillId="8" borderId="19" xfId="0" applyNumberFormat="1" applyFont="1" applyFill="1" applyBorder="1" applyAlignment="1">
      <alignment horizontal="center" vertical="top"/>
    </xf>
    <xf numFmtId="3" fontId="3" fillId="8" borderId="12" xfId="0" applyNumberFormat="1" applyFont="1" applyFill="1" applyBorder="1" applyAlignment="1">
      <alignment horizontal="center" vertical="top"/>
    </xf>
    <xf numFmtId="3" fontId="3" fillId="8" borderId="8" xfId="0" applyNumberFormat="1" applyFont="1" applyFill="1" applyBorder="1" applyAlignment="1">
      <alignment horizontal="center" vertical="top"/>
    </xf>
    <xf numFmtId="164" fontId="3" fillId="8" borderId="10" xfId="0" applyNumberFormat="1" applyFont="1" applyFill="1" applyBorder="1" applyAlignment="1">
      <alignment horizontal="center" vertical="top"/>
    </xf>
    <xf numFmtId="0" fontId="4" fillId="0" borderId="47" xfId="0" applyFont="1" applyFill="1" applyBorder="1" applyAlignment="1">
      <alignment horizontal="center" vertical="top"/>
    </xf>
    <xf numFmtId="164" fontId="9" fillId="8" borderId="3" xfId="0" applyNumberFormat="1" applyFont="1" applyFill="1" applyBorder="1" applyAlignment="1">
      <alignment horizontal="center" vertical="top"/>
    </xf>
    <xf numFmtId="3" fontId="3" fillId="0" borderId="8" xfId="0" applyNumberFormat="1" applyFont="1" applyFill="1" applyBorder="1" applyAlignment="1">
      <alignment horizontal="center" vertical="top"/>
    </xf>
    <xf numFmtId="3" fontId="3" fillId="0" borderId="44" xfId="0" applyNumberFormat="1" applyFont="1" applyFill="1" applyBorder="1" applyAlignment="1">
      <alignment horizontal="center" vertical="top"/>
    </xf>
    <xf numFmtId="0" fontId="3" fillId="8" borderId="42" xfId="0" applyFont="1" applyFill="1" applyBorder="1" applyAlignment="1">
      <alignment horizontal="center" vertical="top" wrapText="1"/>
    </xf>
    <xf numFmtId="0" fontId="2" fillId="3" borderId="31" xfId="2" applyFont="1" applyFill="1" applyBorder="1" applyAlignment="1">
      <alignment horizontal="center" vertical="top"/>
    </xf>
    <xf numFmtId="0" fontId="2" fillId="3" borderId="74" xfId="2" applyFont="1" applyFill="1" applyBorder="1" applyAlignment="1">
      <alignment horizontal="center" vertical="top"/>
    </xf>
    <xf numFmtId="164" fontId="4" fillId="4" borderId="5" xfId="0" applyNumberFormat="1" applyFont="1" applyFill="1" applyBorder="1" applyAlignment="1">
      <alignment horizontal="center" vertical="top"/>
    </xf>
    <xf numFmtId="164" fontId="4" fillId="4" borderId="16" xfId="0" applyNumberFormat="1" applyFont="1" applyFill="1" applyBorder="1" applyAlignment="1">
      <alignment horizontal="center" vertical="top"/>
    </xf>
    <xf numFmtId="164" fontId="4" fillId="5" borderId="33" xfId="0" applyNumberFormat="1" applyFont="1" applyFill="1" applyBorder="1" applyAlignment="1">
      <alignment horizontal="center" vertical="top"/>
    </xf>
    <xf numFmtId="164" fontId="3" fillId="8" borderId="55" xfId="0" applyNumberFormat="1" applyFont="1" applyFill="1" applyBorder="1" applyAlignment="1">
      <alignment horizontal="right" vertical="top"/>
    </xf>
    <xf numFmtId="164" fontId="3" fillId="8" borderId="19" xfId="0" applyNumberFormat="1" applyFont="1" applyFill="1" applyBorder="1" applyAlignment="1">
      <alignment horizontal="right" vertical="top"/>
    </xf>
    <xf numFmtId="164" fontId="4" fillId="7" borderId="57" xfId="0" applyNumberFormat="1" applyFont="1" applyFill="1" applyBorder="1" applyAlignment="1">
      <alignment horizontal="center" vertical="top"/>
    </xf>
    <xf numFmtId="164" fontId="4" fillId="7" borderId="43" xfId="0" applyNumberFormat="1" applyFont="1" applyFill="1" applyBorder="1" applyAlignment="1">
      <alignment horizontal="center" vertical="top"/>
    </xf>
    <xf numFmtId="0" fontId="3" fillId="8" borderId="46" xfId="0" applyFont="1" applyFill="1" applyBorder="1" applyAlignment="1">
      <alignment horizontal="center" vertical="top" wrapText="1"/>
    </xf>
    <xf numFmtId="164" fontId="8" fillId="8" borderId="42" xfId="0" applyNumberFormat="1" applyFont="1" applyFill="1" applyBorder="1" applyAlignment="1">
      <alignment horizontal="center" vertical="top"/>
    </xf>
    <xf numFmtId="164" fontId="9" fillId="8" borderId="55" xfId="0" applyNumberFormat="1" applyFont="1" applyFill="1" applyBorder="1" applyAlignment="1">
      <alignment horizontal="center" vertical="top"/>
    </xf>
    <xf numFmtId="164" fontId="9" fillId="8" borderId="34" xfId="0" applyNumberFormat="1" applyFont="1" applyFill="1" applyBorder="1" applyAlignment="1">
      <alignment horizontal="center" vertical="top"/>
    </xf>
    <xf numFmtId="164" fontId="3" fillId="8" borderId="56" xfId="0" applyNumberFormat="1" applyFont="1" applyFill="1" applyBorder="1" applyAlignment="1">
      <alignment horizontal="center" vertical="top"/>
    </xf>
    <xf numFmtId="164" fontId="4" fillId="7" borderId="8" xfId="0" applyNumberFormat="1" applyFont="1" applyFill="1" applyBorder="1" applyAlignment="1">
      <alignment horizontal="center" vertical="top"/>
    </xf>
    <xf numFmtId="164" fontId="4" fillId="2" borderId="24" xfId="0" applyNumberFormat="1" applyFont="1" applyFill="1" applyBorder="1" applyAlignment="1">
      <alignment horizontal="center" vertical="top"/>
    </xf>
    <xf numFmtId="164" fontId="4" fillId="9" borderId="24" xfId="0" applyNumberFormat="1" applyFont="1" applyFill="1" applyBorder="1" applyAlignment="1">
      <alignment horizontal="center" vertical="top"/>
    </xf>
    <xf numFmtId="164" fontId="8" fillId="8" borderId="46" xfId="0" applyNumberFormat="1" applyFont="1" applyFill="1" applyBorder="1" applyAlignment="1">
      <alignment horizontal="center" vertical="top"/>
    </xf>
    <xf numFmtId="164" fontId="8" fillId="8" borderId="47" xfId="0" applyNumberFormat="1" applyFont="1" applyFill="1" applyBorder="1" applyAlignment="1">
      <alignment horizontal="center" vertical="top"/>
    </xf>
    <xf numFmtId="0" fontId="9" fillId="0" borderId="65" xfId="0" applyFont="1" applyFill="1" applyBorder="1" applyAlignment="1">
      <alignment horizontal="center" vertical="top"/>
    </xf>
    <xf numFmtId="0" fontId="3" fillId="8" borderId="82" xfId="0" applyFont="1" applyFill="1" applyBorder="1" applyAlignment="1">
      <alignment horizontal="center" vertical="top"/>
    </xf>
    <xf numFmtId="49" fontId="3" fillId="8" borderId="13" xfId="0" applyNumberFormat="1" applyFont="1" applyFill="1" applyBorder="1" applyAlignment="1">
      <alignment horizontal="center" vertical="top"/>
    </xf>
    <xf numFmtId="0" fontId="3" fillId="0" borderId="73" xfId="0" applyFont="1" applyFill="1" applyBorder="1" applyAlignment="1">
      <alignment horizontal="center" vertical="top"/>
    </xf>
    <xf numFmtId="0" fontId="3" fillId="8" borderId="54" xfId="0" applyFont="1" applyFill="1" applyBorder="1" applyAlignment="1">
      <alignment horizontal="left" vertical="top" wrapText="1"/>
    </xf>
    <xf numFmtId="164" fontId="8" fillId="8" borderId="0" xfId="0" applyNumberFormat="1" applyFont="1" applyFill="1" applyBorder="1" applyAlignment="1">
      <alignment horizontal="center" vertical="top"/>
    </xf>
    <xf numFmtId="164" fontId="4" fillId="9" borderId="25" xfId="0" applyNumberFormat="1" applyFont="1" applyFill="1" applyBorder="1" applyAlignment="1">
      <alignment horizontal="center" vertical="top"/>
    </xf>
    <xf numFmtId="164" fontId="3" fillId="8" borderId="9" xfId="0" applyNumberFormat="1" applyFont="1" applyFill="1" applyBorder="1" applyAlignment="1">
      <alignment horizontal="left" vertical="top" wrapText="1"/>
    </xf>
    <xf numFmtId="3" fontId="3" fillId="3" borderId="77" xfId="2" applyNumberFormat="1" applyFont="1" applyFill="1" applyBorder="1" applyAlignment="1">
      <alignment horizontal="center" vertical="top"/>
    </xf>
    <xf numFmtId="3" fontId="3" fillId="3" borderId="64" xfId="2" applyNumberFormat="1" applyFont="1" applyFill="1" applyBorder="1" applyAlignment="1">
      <alignment horizontal="center" vertical="top"/>
    </xf>
    <xf numFmtId="3" fontId="3" fillId="8" borderId="22" xfId="0" applyNumberFormat="1" applyFont="1" applyFill="1" applyBorder="1" applyAlignment="1">
      <alignment horizontal="center" vertical="top"/>
    </xf>
    <xf numFmtId="0" fontId="3" fillId="8" borderId="80" xfId="0" applyFont="1" applyFill="1" applyBorder="1" applyAlignment="1">
      <alignment horizontal="center" vertical="top"/>
    </xf>
    <xf numFmtId="0" fontId="3" fillId="8" borderId="22" xfId="0" applyFont="1" applyFill="1" applyBorder="1" applyAlignment="1">
      <alignment horizontal="center" vertical="top"/>
    </xf>
    <xf numFmtId="0" fontId="3" fillId="8" borderId="56" xfId="0" applyFont="1" applyFill="1" applyBorder="1" applyAlignment="1">
      <alignment horizontal="center" vertical="top"/>
    </xf>
    <xf numFmtId="0" fontId="3" fillId="8" borderId="79" xfId="0" applyFont="1" applyFill="1" applyBorder="1" applyAlignment="1">
      <alignment horizontal="center" vertical="top"/>
    </xf>
    <xf numFmtId="1" fontId="3" fillId="3" borderId="12" xfId="2" applyNumberFormat="1" applyFont="1" applyFill="1" applyBorder="1" applyAlignment="1">
      <alignment horizontal="center" vertical="top"/>
    </xf>
    <xf numFmtId="1" fontId="3" fillId="3" borderId="67" xfId="2" applyNumberFormat="1" applyFont="1" applyFill="1" applyBorder="1" applyAlignment="1">
      <alignment horizontal="center" vertical="top"/>
    </xf>
    <xf numFmtId="0" fontId="3" fillId="8" borderId="59" xfId="0" applyFont="1" applyFill="1" applyBorder="1" applyAlignment="1">
      <alignment vertical="top" wrapText="1"/>
    </xf>
    <xf numFmtId="0" fontId="3" fillId="8" borderId="31" xfId="0" applyFont="1" applyFill="1" applyBorder="1" applyAlignment="1">
      <alignment horizontal="center" vertical="top"/>
    </xf>
    <xf numFmtId="0" fontId="3" fillId="8" borderId="68" xfId="0" applyFont="1" applyFill="1" applyBorder="1" applyAlignment="1">
      <alignment horizontal="center" vertical="top"/>
    </xf>
    <xf numFmtId="1" fontId="3" fillId="8" borderId="8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3" fillId="8" borderId="49" xfId="0" applyNumberFormat="1" applyFont="1" applyFill="1" applyBorder="1" applyAlignment="1">
      <alignment horizontal="center" vertical="top"/>
    </xf>
    <xf numFmtId="164" fontId="4" fillId="7" borderId="44" xfId="0" applyNumberFormat="1" applyFont="1" applyFill="1" applyBorder="1" applyAlignment="1">
      <alignment horizontal="center" vertical="top"/>
    </xf>
    <xf numFmtId="0" fontId="3" fillId="0" borderId="16" xfId="0" applyFont="1" applyFill="1" applyBorder="1" applyAlignment="1">
      <alignment horizontal="center" vertical="top"/>
    </xf>
    <xf numFmtId="164" fontId="3" fillId="8" borderId="16" xfId="0" applyNumberFormat="1" applyFont="1" applyFill="1" applyBorder="1" applyAlignment="1">
      <alignment horizontal="center"/>
    </xf>
    <xf numFmtId="164" fontId="3" fillId="8" borderId="3" xfId="0" applyNumberFormat="1" applyFont="1" applyFill="1" applyBorder="1" applyAlignment="1">
      <alignment horizontal="center"/>
    </xf>
    <xf numFmtId="164" fontId="3" fillId="8" borderId="55" xfId="0" applyNumberFormat="1" applyFont="1" applyFill="1" applyBorder="1" applyAlignment="1">
      <alignment horizontal="center" vertical="top"/>
    </xf>
    <xf numFmtId="164" fontId="4" fillId="2" borderId="43" xfId="0" applyNumberFormat="1" applyFont="1" applyFill="1" applyBorder="1" applyAlignment="1">
      <alignment horizontal="center" vertical="top"/>
    </xf>
    <xf numFmtId="164" fontId="4" fillId="4" borderId="24" xfId="0" applyNumberFormat="1" applyFont="1" applyFill="1" applyBorder="1" applyAlignment="1">
      <alignment horizontal="center" vertical="top"/>
    </xf>
    <xf numFmtId="164" fontId="4" fillId="9" borderId="26" xfId="0" applyNumberFormat="1" applyFont="1" applyFill="1" applyBorder="1" applyAlignment="1">
      <alignment horizontal="center" vertical="top"/>
    </xf>
    <xf numFmtId="164" fontId="4" fillId="7" borderId="70" xfId="0" applyNumberFormat="1" applyFont="1" applyFill="1" applyBorder="1" applyAlignment="1">
      <alignment horizontal="center" vertical="top"/>
    </xf>
    <xf numFmtId="164" fontId="4" fillId="9" borderId="2" xfId="0" applyNumberFormat="1" applyFont="1" applyFill="1" applyBorder="1" applyAlignment="1">
      <alignment horizontal="center" vertical="top"/>
    </xf>
    <xf numFmtId="164" fontId="4" fillId="4" borderId="2" xfId="0" applyNumberFormat="1" applyFont="1" applyFill="1" applyBorder="1" applyAlignment="1">
      <alignment horizontal="center" vertical="top"/>
    </xf>
    <xf numFmtId="0" fontId="3" fillId="8" borderId="90" xfId="0" applyFont="1" applyFill="1" applyBorder="1" applyAlignment="1">
      <alignment horizontal="center" vertical="top"/>
    </xf>
    <xf numFmtId="49" fontId="4" fillId="8" borderId="22" xfId="0" applyNumberFormat="1" applyFont="1" applyFill="1" applyBorder="1" applyAlignment="1">
      <alignment horizontal="center" vertical="top"/>
    </xf>
    <xf numFmtId="164" fontId="3" fillId="8" borderId="87" xfId="0" applyNumberFormat="1" applyFont="1" applyFill="1" applyBorder="1" applyAlignment="1">
      <alignment horizontal="left" vertical="top" wrapText="1"/>
    </xf>
    <xf numFmtId="49" fontId="4" fillId="8" borderId="31" xfId="0" applyNumberFormat="1" applyFont="1" applyFill="1" applyBorder="1" applyAlignment="1">
      <alignment horizontal="center" vertical="top" wrapText="1"/>
    </xf>
    <xf numFmtId="164" fontId="3" fillId="8" borderId="13" xfId="0" applyNumberFormat="1" applyFont="1" applyFill="1" applyBorder="1" applyAlignment="1">
      <alignment horizontal="center" vertical="top"/>
    </xf>
    <xf numFmtId="164" fontId="17" fillId="7" borderId="46" xfId="0" applyNumberFormat="1" applyFont="1" applyFill="1" applyBorder="1" applyAlignment="1">
      <alignment horizontal="center" vertical="top"/>
    </xf>
    <xf numFmtId="164" fontId="4" fillId="9" borderId="91" xfId="0" applyNumberFormat="1" applyFont="1" applyFill="1" applyBorder="1" applyAlignment="1">
      <alignment horizontal="center" vertical="top"/>
    </xf>
    <xf numFmtId="164" fontId="4" fillId="9" borderId="45" xfId="0" applyNumberFormat="1" applyFont="1" applyFill="1" applyBorder="1" applyAlignment="1">
      <alignment horizontal="center" vertical="top"/>
    </xf>
    <xf numFmtId="0" fontId="3" fillId="8" borderId="55" xfId="0" applyFont="1" applyFill="1" applyBorder="1" applyAlignment="1">
      <alignment horizontal="center" vertical="top" wrapText="1"/>
    </xf>
    <xf numFmtId="0" fontId="3" fillId="8" borderId="18" xfId="0" applyFont="1" applyFill="1" applyBorder="1" applyAlignment="1">
      <alignment horizontal="center" vertical="top"/>
    </xf>
    <xf numFmtId="164" fontId="4" fillId="7" borderId="40" xfId="0" applyNumberFormat="1" applyFont="1" applyFill="1" applyBorder="1" applyAlignment="1">
      <alignment horizontal="center" vertical="top"/>
    </xf>
    <xf numFmtId="164" fontId="3" fillId="8" borderId="6" xfId="0" applyNumberFormat="1" applyFont="1" applyFill="1" applyBorder="1" applyAlignment="1">
      <alignment horizontal="left" vertical="top" wrapText="1"/>
    </xf>
    <xf numFmtId="49" fontId="4" fillId="8" borderId="0" xfId="0" applyNumberFormat="1" applyFont="1" applyFill="1" applyBorder="1" applyAlignment="1">
      <alignment horizontal="center" vertical="top"/>
    </xf>
    <xf numFmtId="49" fontId="3" fillId="8" borderId="61" xfId="0" applyNumberFormat="1" applyFont="1" applyFill="1" applyBorder="1" applyAlignment="1">
      <alignment horizontal="center" vertical="top"/>
    </xf>
    <xf numFmtId="0" fontId="15" fillId="0" borderId="0" xfId="0" applyFont="1" applyAlignment="1">
      <alignment horizontal="center" vertical="top" wrapText="1"/>
    </xf>
    <xf numFmtId="0" fontId="16" fillId="0" borderId="0" xfId="0" applyFont="1" applyAlignment="1">
      <alignment horizontal="center" vertical="top" wrapText="1"/>
    </xf>
    <xf numFmtId="0" fontId="15" fillId="0" borderId="0" xfId="0" applyFont="1" applyAlignment="1">
      <alignment horizontal="center" vertical="top"/>
    </xf>
    <xf numFmtId="0" fontId="4" fillId="0" borderId="39" xfId="0" applyFont="1" applyBorder="1" applyAlignment="1">
      <alignment horizontal="center" vertical="center"/>
    </xf>
    <xf numFmtId="49" fontId="4" fillId="9" borderId="7" xfId="0" applyNumberFormat="1" applyFont="1" applyFill="1" applyBorder="1" applyAlignment="1">
      <alignment horizontal="center"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49" fontId="4" fillId="2" borderId="8" xfId="0" applyNumberFormat="1"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0" fontId="6" fillId="0" borderId="7" xfId="0" applyFont="1" applyBorder="1" applyAlignment="1">
      <alignment vertical="top" wrapText="1"/>
    </xf>
    <xf numFmtId="0" fontId="3" fillId="4" borderId="25" xfId="0" applyFont="1" applyFill="1" applyBorder="1" applyAlignment="1">
      <alignment horizontal="center" vertical="top"/>
    </xf>
    <xf numFmtId="49" fontId="4" fillId="0" borderId="0" xfId="0" applyNumberFormat="1" applyFont="1" applyFill="1" applyBorder="1" applyAlignment="1">
      <alignment horizontal="center" vertical="top" wrapText="1"/>
    </xf>
    <xf numFmtId="0" fontId="6" fillId="7" borderId="27" xfId="0" applyFont="1" applyFill="1" applyBorder="1" applyAlignment="1">
      <alignment horizontal="left" vertical="top" wrapText="1"/>
    </xf>
    <xf numFmtId="0" fontId="0" fillId="0" borderId="0" xfId="0" applyFont="1" applyBorder="1" applyAlignment="1">
      <alignment horizontal="right" vertical="top"/>
    </xf>
    <xf numFmtId="49" fontId="3" fillId="0" borderId="13" xfId="0" applyNumberFormat="1" applyFont="1" applyBorder="1" applyAlignment="1">
      <alignment horizontal="center" vertical="top"/>
    </xf>
    <xf numFmtId="49" fontId="4" fillId="8" borderId="13" xfId="0" applyNumberFormat="1" applyFont="1" applyFill="1" applyBorder="1" applyAlignment="1">
      <alignment horizontal="center" vertical="top"/>
    </xf>
    <xf numFmtId="0" fontId="3" fillId="8" borderId="84" xfId="0" applyFont="1" applyFill="1" applyBorder="1" applyAlignment="1">
      <alignment horizontal="center" vertical="top"/>
    </xf>
    <xf numFmtId="0" fontId="3" fillId="8" borderId="85" xfId="0" applyFont="1" applyFill="1" applyBorder="1" applyAlignment="1">
      <alignment horizontal="center" vertical="top"/>
    </xf>
    <xf numFmtId="0" fontId="3" fillId="0" borderId="4" xfId="0" applyFont="1" applyBorder="1" applyAlignment="1">
      <alignment horizontal="center" vertical="top"/>
    </xf>
    <xf numFmtId="164" fontId="8" fillId="3" borderId="93" xfId="0" applyNumberFormat="1" applyFont="1" applyFill="1" applyBorder="1" applyAlignment="1">
      <alignment horizontal="center" vertical="top" wrapText="1"/>
    </xf>
    <xf numFmtId="164" fontId="8" fillId="3" borderId="4" xfId="0" applyNumberFormat="1" applyFont="1" applyFill="1" applyBorder="1" applyAlignment="1">
      <alignment horizontal="center" vertical="top" wrapText="1"/>
    </xf>
    <xf numFmtId="164" fontId="8" fillId="3" borderId="79" xfId="0" applyNumberFormat="1" applyFont="1" applyFill="1" applyBorder="1" applyAlignment="1">
      <alignment horizontal="center" vertical="top" wrapText="1"/>
    </xf>
    <xf numFmtId="164" fontId="3" fillId="8" borderId="6" xfId="0" applyNumberFormat="1" applyFont="1" applyFill="1" applyBorder="1" applyAlignment="1">
      <alignment horizontal="center" vertical="top"/>
    </xf>
    <xf numFmtId="0" fontId="20" fillId="8" borderId="0" xfId="0" applyFont="1" applyFill="1" applyBorder="1" applyAlignment="1">
      <alignment vertical="top" wrapText="1"/>
    </xf>
    <xf numFmtId="0" fontId="20" fillId="8" borderId="89" xfId="0" applyFont="1" applyFill="1" applyBorder="1" applyAlignment="1">
      <alignment vertical="top" wrapText="1"/>
    </xf>
    <xf numFmtId="0" fontId="3" fillId="0" borderId="0" xfId="0" applyFont="1" applyAlignment="1">
      <alignment vertical="center"/>
    </xf>
    <xf numFmtId="49" fontId="8" fillId="8" borderId="74" xfId="0" applyNumberFormat="1" applyFont="1" applyFill="1" applyBorder="1" applyAlignment="1">
      <alignment horizontal="center" vertical="center" wrapText="1"/>
    </xf>
    <xf numFmtId="49" fontId="8" fillId="8" borderId="63" xfId="0" applyNumberFormat="1" applyFont="1" applyFill="1" applyBorder="1" applyAlignment="1">
      <alignment horizontal="center" vertical="center" wrapText="1"/>
    </xf>
    <xf numFmtId="164" fontId="3" fillId="8" borderId="83" xfId="0" applyNumberFormat="1" applyFont="1" applyFill="1" applyBorder="1" applyAlignment="1">
      <alignment horizontal="left" vertical="top" wrapText="1"/>
    </xf>
    <xf numFmtId="0" fontId="3" fillId="0" borderId="89" xfId="0" applyFont="1" applyFill="1" applyBorder="1" applyAlignment="1">
      <alignment vertical="top" wrapText="1"/>
    </xf>
    <xf numFmtId="0" fontId="3" fillId="0" borderId="82" xfId="0" applyFont="1" applyFill="1" applyBorder="1" applyAlignment="1">
      <alignment horizontal="center" vertical="top"/>
    </xf>
    <xf numFmtId="0" fontId="3" fillId="8" borderId="42" xfId="0" applyFont="1" applyFill="1" applyBorder="1" applyAlignment="1">
      <alignment vertical="top" wrapText="1"/>
    </xf>
    <xf numFmtId="49" fontId="8" fillId="8" borderId="94" xfId="0" applyNumberFormat="1" applyFont="1" applyFill="1" applyBorder="1" applyAlignment="1">
      <alignment horizontal="center" vertical="center" wrapText="1"/>
    </xf>
    <xf numFmtId="0" fontId="3" fillId="0" borderId="46" xfId="0" applyFont="1" applyFill="1" applyBorder="1" applyAlignment="1">
      <alignment horizontal="center" vertical="top"/>
    </xf>
    <xf numFmtId="49" fontId="4" fillId="8" borderId="56" xfId="0" applyNumberFormat="1" applyFont="1" applyFill="1" applyBorder="1" applyAlignment="1">
      <alignment horizontal="center" vertical="top"/>
    </xf>
    <xf numFmtId="0" fontId="6" fillId="0" borderId="7" xfId="0" applyFont="1" applyBorder="1" applyAlignment="1">
      <alignment vertical="top" wrapText="1"/>
    </xf>
    <xf numFmtId="0" fontId="3" fillId="3" borderId="31" xfId="2" applyFont="1" applyFill="1" applyBorder="1" applyAlignment="1">
      <alignment horizontal="center" vertical="top"/>
    </xf>
    <xf numFmtId="0" fontId="3" fillId="3" borderId="74" xfId="2" applyFont="1" applyFill="1" applyBorder="1" applyAlignment="1">
      <alignment horizontal="center" vertical="top"/>
    </xf>
    <xf numFmtId="0" fontId="3" fillId="3" borderId="68" xfId="2" applyFont="1" applyFill="1" applyBorder="1" applyAlignment="1">
      <alignment horizontal="center" vertical="top"/>
    </xf>
    <xf numFmtId="49" fontId="4" fillId="8" borderId="80" xfId="0" applyNumberFormat="1" applyFont="1" applyFill="1" applyBorder="1" applyAlignment="1">
      <alignment horizontal="center" vertical="top" wrapText="1"/>
    </xf>
    <xf numFmtId="0" fontId="3" fillId="8" borderId="81" xfId="0" applyFont="1" applyFill="1" applyBorder="1" applyAlignment="1">
      <alignment horizontal="center" vertical="top"/>
    </xf>
    <xf numFmtId="164" fontId="8" fillId="8" borderId="53" xfId="0" applyNumberFormat="1" applyFont="1" applyFill="1" applyBorder="1" applyAlignment="1">
      <alignment horizontal="center" vertical="top"/>
    </xf>
    <xf numFmtId="0" fontId="3" fillId="0" borderId="92" xfId="0" applyFont="1" applyFill="1" applyBorder="1" applyAlignment="1">
      <alignment vertical="top" wrapText="1"/>
    </xf>
    <xf numFmtId="0" fontId="3" fillId="0" borderId="95" xfId="0" applyFont="1" applyFill="1" applyBorder="1" applyAlignment="1">
      <alignment horizontal="center" vertical="top"/>
    </xf>
    <xf numFmtId="0" fontId="3" fillId="0" borderId="84" xfId="0" applyFont="1" applyFill="1" applyBorder="1" applyAlignment="1">
      <alignment horizontal="center" vertical="top"/>
    </xf>
    <xf numFmtId="164" fontId="9" fillId="8" borderId="42" xfId="0" applyNumberFormat="1" applyFont="1" applyFill="1" applyBorder="1" applyAlignment="1">
      <alignment horizontal="center" vertical="top"/>
    </xf>
    <xf numFmtId="164" fontId="9" fillId="8" borderId="12" xfId="0" applyNumberFormat="1" applyFont="1" applyFill="1" applyBorder="1" applyAlignment="1">
      <alignment horizontal="center" vertical="top"/>
    </xf>
    <xf numFmtId="0" fontId="3" fillId="0" borderId="22" xfId="0" applyFont="1" applyFill="1" applyBorder="1" applyAlignment="1">
      <alignment horizontal="center" vertical="top"/>
    </xf>
    <xf numFmtId="49" fontId="4" fillId="7" borderId="19" xfId="0" applyNumberFormat="1" applyFont="1" applyFill="1" applyBorder="1" applyAlignment="1">
      <alignment horizontal="center" vertical="top"/>
    </xf>
    <xf numFmtId="49" fontId="4" fillId="7" borderId="0" xfId="0" applyNumberFormat="1" applyFont="1" applyFill="1" applyBorder="1" applyAlignment="1">
      <alignment horizontal="center" vertical="top"/>
    </xf>
    <xf numFmtId="49" fontId="4" fillId="7" borderId="31" xfId="0" applyNumberFormat="1" applyFont="1" applyFill="1" applyBorder="1" applyAlignment="1">
      <alignment horizontal="center" vertical="top" wrapText="1"/>
    </xf>
    <xf numFmtId="49" fontId="4" fillId="7" borderId="40" xfId="0" applyNumberFormat="1" applyFont="1" applyFill="1" applyBorder="1" applyAlignment="1">
      <alignment horizontal="center" vertical="top" wrapText="1"/>
    </xf>
    <xf numFmtId="49" fontId="4" fillId="7" borderId="50" xfId="0" applyNumberFormat="1" applyFont="1" applyFill="1" applyBorder="1" applyAlignment="1">
      <alignment horizontal="center" vertical="top" wrapText="1"/>
    </xf>
    <xf numFmtId="49" fontId="4" fillId="7" borderId="21" xfId="0" applyNumberFormat="1" applyFont="1" applyFill="1" applyBorder="1" applyAlignment="1">
      <alignment horizontal="center" vertical="top" wrapText="1"/>
    </xf>
    <xf numFmtId="0" fontId="6" fillId="7" borderId="21" xfId="0" applyFont="1" applyFill="1" applyBorder="1" applyAlignment="1">
      <alignment horizontal="left" vertical="top" wrapText="1"/>
    </xf>
    <xf numFmtId="0" fontId="3" fillId="7" borderId="21" xfId="0" applyFont="1" applyFill="1" applyBorder="1" applyAlignment="1">
      <alignment horizontal="center" vertical="center" textRotation="90" wrapText="1"/>
    </xf>
    <xf numFmtId="49" fontId="3" fillId="7" borderId="21" xfId="0" applyNumberFormat="1" applyFont="1" applyFill="1" applyBorder="1" applyAlignment="1">
      <alignment horizontal="center" vertical="top"/>
    </xf>
    <xf numFmtId="49" fontId="3" fillId="7" borderId="44" xfId="0" applyNumberFormat="1" applyFont="1" applyFill="1" applyBorder="1" applyAlignment="1">
      <alignment horizontal="center" vertical="top" wrapText="1"/>
    </xf>
    <xf numFmtId="0" fontId="4" fillId="3" borderId="22" xfId="0" applyFont="1" applyFill="1" applyBorder="1" applyAlignment="1">
      <alignment horizontal="left" vertical="top" wrapText="1"/>
    </xf>
    <xf numFmtId="49" fontId="3" fillId="8" borderId="16" xfId="0" applyNumberFormat="1" applyFont="1" applyFill="1" applyBorder="1" applyAlignment="1">
      <alignment horizontal="center" vertical="top" wrapText="1"/>
    </xf>
    <xf numFmtId="0" fontId="13" fillId="7" borderId="43" xfId="0" applyFont="1" applyFill="1" applyBorder="1" applyAlignment="1">
      <alignment vertical="top" wrapText="1"/>
    </xf>
    <xf numFmtId="0" fontId="6" fillId="7" borderId="21" xfId="0" applyFont="1" applyFill="1" applyBorder="1" applyAlignment="1">
      <alignment horizontal="center" vertical="top"/>
    </xf>
    <xf numFmtId="49" fontId="4" fillId="7" borderId="50" xfId="0" applyNumberFormat="1" applyFont="1" applyFill="1" applyBorder="1" applyAlignment="1">
      <alignment horizontal="center" vertical="top"/>
    </xf>
    <xf numFmtId="164" fontId="8" fillId="0" borderId="16" xfId="0" applyNumberFormat="1" applyFont="1" applyBorder="1" applyAlignment="1">
      <alignment horizontal="center" vertical="top"/>
    </xf>
    <xf numFmtId="164" fontId="8" fillId="0" borderId="47" xfId="0" applyNumberFormat="1" applyFont="1" applyBorder="1" applyAlignment="1">
      <alignment horizontal="center" vertical="top"/>
    </xf>
    <xf numFmtId="3" fontId="3" fillId="8" borderId="61" xfId="0" applyNumberFormat="1" applyFont="1" applyFill="1" applyBorder="1" applyAlignment="1">
      <alignment horizontal="center" vertical="top"/>
    </xf>
    <xf numFmtId="0" fontId="3" fillId="8" borderId="4" xfId="0" applyFont="1" applyFill="1" applyBorder="1" applyAlignment="1">
      <alignment horizontal="center" vertical="top" wrapText="1"/>
    </xf>
    <xf numFmtId="0" fontId="3" fillId="0" borderId="87" xfId="0" applyFont="1" applyFill="1" applyBorder="1" applyAlignment="1">
      <alignment vertical="top" wrapText="1"/>
    </xf>
    <xf numFmtId="164" fontId="9" fillId="8" borderId="19" xfId="0" applyNumberFormat="1" applyFont="1" applyFill="1" applyBorder="1" applyAlignment="1">
      <alignment horizontal="center" vertical="top"/>
    </xf>
    <xf numFmtId="49" fontId="3" fillId="8" borderId="3" xfId="0" applyNumberFormat="1" applyFont="1" applyFill="1" applyBorder="1" applyAlignment="1">
      <alignment horizontal="center" vertical="top" wrapText="1"/>
    </xf>
    <xf numFmtId="0" fontId="3" fillId="8" borderId="6" xfId="0" applyFont="1" applyFill="1" applyBorder="1" applyAlignment="1">
      <alignment vertical="top" wrapText="1"/>
    </xf>
    <xf numFmtId="164" fontId="8" fillId="3" borderId="80" xfId="0" applyNumberFormat="1" applyFont="1" applyFill="1" applyBorder="1" applyAlignment="1">
      <alignment horizontal="center" vertical="top" wrapText="1"/>
    </xf>
    <xf numFmtId="0" fontId="3" fillId="0" borderId="50" xfId="0" applyFont="1" applyFill="1" applyBorder="1" applyAlignment="1">
      <alignment horizontal="center" vertical="top" textRotation="90" wrapText="1"/>
    </xf>
    <xf numFmtId="49" fontId="8" fillId="0" borderId="12" xfId="0" applyNumberFormat="1" applyFont="1" applyBorder="1" applyAlignment="1">
      <alignment horizontal="center" vertical="top" textRotation="90" wrapText="1"/>
    </xf>
    <xf numFmtId="0" fontId="3" fillId="3" borderId="22" xfId="0" applyFont="1" applyFill="1" applyBorder="1" applyAlignment="1">
      <alignment horizontal="left" vertical="top" wrapText="1"/>
    </xf>
    <xf numFmtId="164" fontId="3" fillId="8" borderId="93" xfId="0" applyNumberFormat="1" applyFont="1" applyFill="1" applyBorder="1" applyAlignment="1">
      <alignment vertical="top" wrapText="1"/>
    </xf>
    <xf numFmtId="164" fontId="3" fillId="8" borderId="54" xfId="0" applyNumberFormat="1" applyFont="1" applyFill="1" applyBorder="1" applyAlignment="1">
      <alignment vertical="top" wrapText="1"/>
    </xf>
    <xf numFmtId="3" fontId="3" fillId="8" borderId="77" xfId="0" applyNumberFormat="1" applyFont="1" applyFill="1" applyBorder="1" applyAlignment="1">
      <alignment horizontal="center" vertical="top"/>
    </xf>
    <xf numFmtId="164" fontId="3" fillId="8" borderId="14" xfId="0" applyNumberFormat="1" applyFont="1" applyFill="1" applyBorder="1" applyAlignment="1">
      <alignment vertical="top" wrapText="1"/>
    </xf>
    <xf numFmtId="0" fontId="3" fillId="8" borderId="50" xfId="0" applyFont="1" applyFill="1" applyBorder="1" applyAlignment="1">
      <alignment horizontal="left" vertical="top" wrapText="1"/>
    </xf>
    <xf numFmtId="0" fontId="3" fillId="8" borderId="97" xfId="0" applyFont="1" applyFill="1" applyBorder="1" applyAlignment="1">
      <alignment horizontal="left" vertical="top" wrapText="1"/>
    </xf>
    <xf numFmtId="0" fontId="3" fillId="0" borderId="86" xfId="0" applyFont="1" applyBorder="1" applyAlignment="1">
      <alignment vertical="top" wrapText="1"/>
    </xf>
    <xf numFmtId="0" fontId="3" fillId="8" borderId="72" xfId="0" applyFont="1" applyFill="1" applyBorder="1" applyAlignment="1">
      <alignment horizontal="left" vertical="top" wrapText="1"/>
    </xf>
    <xf numFmtId="0" fontId="3" fillId="0" borderId="14" xfId="0" applyFont="1" applyFill="1" applyBorder="1" applyAlignment="1">
      <alignment horizontal="left" vertical="top" wrapText="1"/>
    </xf>
    <xf numFmtId="0" fontId="3" fillId="0" borderId="48" xfId="0" applyFont="1" applyFill="1" applyBorder="1" applyAlignment="1">
      <alignment horizontal="center" vertical="top"/>
    </xf>
    <xf numFmtId="164" fontId="4" fillId="7" borderId="71" xfId="0" applyNumberFormat="1" applyFont="1" applyFill="1" applyBorder="1" applyAlignment="1">
      <alignment horizontal="center" vertical="top"/>
    </xf>
    <xf numFmtId="0" fontId="3" fillId="8" borderId="42" xfId="0" applyFont="1" applyFill="1" applyBorder="1" applyAlignment="1">
      <alignment vertical="top"/>
    </xf>
    <xf numFmtId="0" fontId="6" fillId="8" borderId="6" xfId="0" applyFont="1" applyFill="1" applyBorder="1" applyAlignment="1">
      <alignment vertical="top" wrapText="1"/>
    </xf>
    <xf numFmtId="3" fontId="3" fillId="8" borderId="13" xfId="0" applyNumberFormat="1" applyFont="1" applyFill="1" applyBorder="1" applyAlignment="1">
      <alignment horizontal="center" vertical="top"/>
    </xf>
    <xf numFmtId="164" fontId="4" fillId="7" borderId="42" xfId="0" applyNumberFormat="1" applyFont="1" applyFill="1" applyBorder="1" applyAlignment="1">
      <alignment horizontal="center" vertical="top"/>
    </xf>
    <xf numFmtId="164" fontId="4" fillId="7" borderId="12" xfId="0" applyNumberFormat="1" applyFont="1" applyFill="1" applyBorder="1" applyAlignment="1">
      <alignment horizontal="center" vertical="top"/>
    </xf>
    <xf numFmtId="164" fontId="4" fillId="7" borderId="3" xfId="0" applyNumberFormat="1" applyFont="1" applyFill="1" applyBorder="1" applyAlignment="1">
      <alignment horizontal="center" vertical="top"/>
    </xf>
    <xf numFmtId="0" fontId="3" fillId="8" borderId="34" xfId="0" applyFont="1" applyFill="1" applyBorder="1" applyAlignment="1">
      <alignment horizontal="center" vertical="top" wrapText="1"/>
    </xf>
    <xf numFmtId="0" fontId="3" fillId="8" borderId="3" xfId="0" applyFont="1" applyFill="1" applyBorder="1" applyAlignment="1">
      <alignment horizontal="center" vertical="top"/>
    </xf>
    <xf numFmtId="0" fontId="3" fillId="8" borderId="16" xfId="0" applyFont="1" applyFill="1" applyBorder="1" applyAlignment="1">
      <alignment horizontal="center" vertical="top"/>
    </xf>
    <xf numFmtId="164" fontId="3" fillId="8" borderId="16" xfId="0" applyNumberFormat="1" applyFont="1" applyFill="1" applyBorder="1" applyAlignment="1">
      <alignment horizontal="center" vertical="top"/>
    </xf>
    <xf numFmtId="0" fontId="3" fillId="0" borderId="13" xfId="0" applyFont="1" applyFill="1" applyBorder="1" applyAlignment="1">
      <alignment horizontal="center" vertical="top"/>
    </xf>
    <xf numFmtId="0" fontId="3" fillId="8" borderId="46" xfId="0" applyFont="1" applyFill="1" applyBorder="1" applyAlignment="1">
      <alignment vertical="top" wrapText="1"/>
    </xf>
    <xf numFmtId="0" fontId="3" fillId="8" borderId="22" xfId="0" applyFont="1" applyFill="1" applyBorder="1" applyAlignment="1">
      <alignment vertical="top"/>
    </xf>
    <xf numFmtId="0" fontId="3" fillId="0" borderId="96" xfId="0" applyFont="1" applyFill="1" applyBorder="1" applyAlignment="1">
      <alignment horizontal="center" vertical="top"/>
    </xf>
    <xf numFmtId="0" fontId="9" fillId="8" borderId="7" xfId="0" applyFont="1" applyFill="1" applyBorder="1" applyAlignment="1">
      <alignment vertical="top" wrapText="1"/>
    </xf>
    <xf numFmtId="0" fontId="3" fillId="8" borderId="8" xfId="0" applyFont="1" applyFill="1" applyBorder="1" applyAlignment="1">
      <alignment horizontal="center" vertical="top"/>
    </xf>
    <xf numFmtId="0" fontId="2" fillId="8" borderId="40" xfId="0" applyFont="1" applyFill="1" applyBorder="1" applyAlignment="1">
      <alignment horizontal="center" vertical="top"/>
    </xf>
    <xf numFmtId="0" fontId="3" fillId="8" borderId="40" xfId="0" applyFont="1" applyFill="1" applyBorder="1" applyAlignment="1">
      <alignment horizontal="center" vertical="top"/>
    </xf>
    <xf numFmtId="49" fontId="3" fillId="8" borderId="8" xfId="0" applyNumberFormat="1" applyFont="1" applyFill="1" applyBorder="1" applyAlignment="1">
      <alignment horizontal="center" vertical="center"/>
    </xf>
    <xf numFmtId="49" fontId="3" fillId="8" borderId="44" xfId="0" applyNumberFormat="1" applyFont="1" applyFill="1" applyBorder="1" applyAlignment="1">
      <alignment horizontal="center" vertical="center"/>
    </xf>
    <xf numFmtId="49" fontId="3" fillId="8" borderId="99" xfId="0" applyNumberFormat="1" applyFont="1" applyFill="1" applyBorder="1" applyAlignment="1">
      <alignment horizontal="left" vertical="top" wrapText="1"/>
    </xf>
    <xf numFmtId="49" fontId="8" fillId="8" borderId="77" xfId="0" applyNumberFormat="1" applyFont="1" applyFill="1" applyBorder="1" applyAlignment="1">
      <alignment horizontal="center" vertical="center" wrapText="1"/>
    </xf>
    <xf numFmtId="49" fontId="3" fillId="8" borderId="93" xfId="0" applyNumberFormat="1" applyFont="1" applyFill="1" applyBorder="1" applyAlignment="1">
      <alignment horizontal="left" vertical="top" wrapText="1"/>
    </xf>
    <xf numFmtId="49" fontId="8" fillId="8" borderId="80" xfId="0" applyNumberFormat="1" applyFont="1" applyFill="1" applyBorder="1" applyAlignment="1">
      <alignment horizontal="center" vertical="center"/>
    </xf>
    <xf numFmtId="49" fontId="8" fillId="8" borderId="77" xfId="0" applyNumberFormat="1" applyFont="1" applyFill="1" applyBorder="1" applyAlignment="1">
      <alignment horizontal="center" vertical="center"/>
    </xf>
    <xf numFmtId="0" fontId="3" fillId="8" borderId="98" xfId="0" applyFont="1" applyFill="1" applyBorder="1" applyAlignment="1">
      <alignment vertical="top" wrapText="1"/>
    </xf>
    <xf numFmtId="49" fontId="4" fillId="8" borderId="49" xfId="0" applyNumberFormat="1" applyFont="1" applyFill="1" applyBorder="1" applyAlignment="1">
      <alignment vertical="top"/>
    </xf>
    <xf numFmtId="49" fontId="4" fillId="9" borderId="43" xfId="0" applyNumberFormat="1" applyFont="1" applyFill="1" applyBorder="1" applyAlignment="1">
      <alignment vertical="top"/>
    </xf>
    <xf numFmtId="49" fontId="4" fillId="8" borderId="21" xfId="0" applyNumberFormat="1" applyFont="1" applyFill="1" applyBorder="1" applyAlignment="1">
      <alignment vertical="top"/>
    </xf>
    <xf numFmtId="0" fontId="3" fillId="3" borderId="40" xfId="0" applyFont="1" applyFill="1" applyBorder="1" applyAlignment="1">
      <alignment vertical="top" wrapText="1"/>
    </xf>
    <xf numFmtId="3" fontId="8" fillId="8" borderId="40" xfId="0" applyNumberFormat="1" applyFont="1" applyFill="1" applyBorder="1" applyAlignment="1">
      <alignment vertical="top" wrapText="1"/>
    </xf>
    <xf numFmtId="3" fontId="4" fillId="8" borderId="40" xfId="3" applyNumberFormat="1" applyFont="1" applyFill="1" applyBorder="1" applyAlignment="1">
      <alignment horizontal="center" vertical="top"/>
    </xf>
    <xf numFmtId="164" fontId="3" fillId="8" borderId="9" xfId="0" applyNumberFormat="1" applyFont="1" applyFill="1" applyBorder="1" applyAlignment="1">
      <alignment horizontal="center" vertical="top"/>
    </xf>
    <xf numFmtId="49" fontId="4" fillId="9" borderId="55" xfId="0" applyNumberFormat="1" applyFont="1" applyFill="1" applyBorder="1" applyAlignment="1">
      <alignment vertical="top"/>
    </xf>
    <xf numFmtId="49" fontId="4" fillId="2" borderId="19" xfId="0" applyNumberFormat="1" applyFont="1" applyFill="1" applyBorder="1" applyAlignment="1">
      <alignment vertical="top"/>
    </xf>
    <xf numFmtId="49" fontId="4" fillId="2" borderId="8" xfId="0" applyNumberFormat="1" applyFont="1" applyFill="1" applyBorder="1" applyAlignment="1">
      <alignment vertical="top"/>
    </xf>
    <xf numFmtId="164" fontId="19" fillId="8" borderId="12" xfId="0" applyNumberFormat="1" applyFont="1" applyFill="1" applyBorder="1" applyAlignment="1">
      <alignment horizontal="center" vertical="top"/>
    </xf>
    <xf numFmtId="164" fontId="3" fillId="0" borderId="16" xfId="0" applyNumberFormat="1" applyFont="1" applyBorder="1" applyAlignment="1">
      <alignment horizontal="center" vertical="top" wrapText="1"/>
    </xf>
    <xf numFmtId="164" fontId="3" fillId="0" borderId="46" xfId="0" applyNumberFormat="1" applyFont="1" applyFill="1" applyBorder="1" applyAlignment="1">
      <alignment horizontal="center" vertical="top"/>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0" fontId="15" fillId="0" borderId="0" xfId="0" applyFont="1" applyAlignment="1">
      <alignment horizontal="center" vertical="top" wrapText="1"/>
    </xf>
    <xf numFmtId="0" fontId="16" fillId="0" borderId="0" xfId="0" applyFont="1" applyAlignment="1">
      <alignment horizontal="center" vertical="top" wrapText="1"/>
    </xf>
    <xf numFmtId="0" fontId="15" fillId="0" borderId="0" xfId="0" applyFont="1" applyAlignment="1">
      <alignment horizontal="center" vertical="top"/>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0" fontId="8" fillId="0" borderId="0" xfId="0" applyNumberFormat="1" applyFont="1" applyFill="1" applyBorder="1" applyAlignment="1">
      <alignment horizontal="left" vertical="top" wrapText="1"/>
    </xf>
    <xf numFmtId="0" fontId="3" fillId="0" borderId="0" xfId="0" applyFont="1" applyAlignment="1">
      <alignment vertical="center" wrapText="1"/>
    </xf>
    <xf numFmtId="0" fontId="6" fillId="0" borderId="0" xfId="0" applyFont="1" applyAlignment="1"/>
    <xf numFmtId="164" fontId="19" fillId="8" borderId="46" xfId="0" applyNumberFormat="1" applyFont="1" applyFill="1" applyBorder="1" applyAlignment="1">
      <alignment horizontal="center" vertical="top"/>
    </xf>
    <xf numFmtId="49" fontId="4" fillId="8" borderId="40" xfId="0" applyNumberFormat="1" applyFont="1" applyFill="1" applyBorder="1" applyAlignment="1">
      <alignment horizontal="center" vertical="top" wrapText="1"/>
    </xf>
    <xf numFmtId="49" fontId="4" fillId="8" borderId="50" xfId="0" applyNumberFormat="1" applyFont="1" applyFill="1" applyBorder="1" applyAlignment="1">
      <alignment horizontal="center" vertical="top"/>
    </xf>
    <xf numFmtId="49" fontId="4" fillId="8" borderId="50" xfId="0" applyNumberFormat="1" applyFont="1" applyFill="1" applyBorder="1" applyAlignment="1">
      <alignment horizontal="center" vertical="top" wrapText="1"/>
    </xf>
    <xf numFmtId="164" fontId="4" fillId="5" borderId="57" xfId="0" applyNumberFormat="1" applyFont="1" applyFill="1" applyBorder="1" applyAlignment="1">
      <alignment horizontal="center" vertical="top" wrapText="1"/>
    </xf>
    <xf numFmtId="0" fontId="15" fillId="0" borderId="0" xfId="0" applyFont="1" applyFill="1" applyAlignment="1">
      <alignment horizontal="center" vertical="top" wrapText="1"/>
    </xf>
    <xf numFmtId="0" fontId="3" fillId="0" borderId="0" xfId="0" applyNumberFormat="1" applyFont="1" applyFill="1" applyAlignment="1">
      <alignment vertical="top"/>
    </xf>
    <xf numFmtId="0" fontId="3" fillId="0" borderId="0" xfId="0" applyFont="1" applyFill="1" applyAlignment="1">
      <alignment horizontal="center" vertical="top"/>
    </xf>
    <xf numFmtId="0" fontId="3" fillId="0" borderId="21" xfId="0" applyFont="1" applyFill="1" applyBorder="1" applyAlignment="1">
      <alignment horizontal="right" vertical="top"/>
    </xf>
    <xf numFmtId="3" fontId="3" fillId="0" borderId="0" xfId="0" applyNumberFormat="1" applyFont="1" applyBorder="1" applyAlignment="1">
      <alignment vertical="top"/>
    </xf>
    <xf numFmtId="0" fontId="9" fillId="8" borderId="58" xfId="0" applyFont="1" applyFill="1" applyBorder="1" applyAlignment="1">
      <alignment vertical="top" wrapText="1"/>
    </xf>
    <xf numFmtId="1" fontId="3" fillId="8" borderId="12" xfId="0" applyNumberFormat="1" applyFont="1" applyFill="1" applyBorder="1" applyAlignment="1">
      <alignment horizontal="center" vertical="top"/>
    </xf>
    <xf numFmtId="1" fontId="3" fillId="8" borderId="67" xfId="0" applyNumberFormat="1" applyFont="1" applyFill="1" applyBorder="1" applyAlignment="1">
      <alignment horizontal="center" vertical="top"/>
    </xf>
    <xf numFmtId="3" fontId="3" fillId="8" borderId="56" xfId="0" applyNumberFormat="1" applyFont="1" applyFill="1" applyBorder="1" applyAlignment="1">
      <alignment horizontal="center" vertical="top"/>
    </xf>
    <xf numFmtId="0" fontId="0" fillId="0" borderId="40" xfId="0" applyFont="1" applyBorder="1" applyAlignment="1">
      <alignment horizontal="left" vertical="top" wrapText="1"/>
    </xf>
    <xf numFmtId="3" fontId="3" fillId="8" borderId="68" xfId="0" applyNumberFormat="1" applyFont="1" applyFill="1" applyBorder="1" applyAlignment="1">
      <alignment horizontal="center" vertical="top"/>
    </xf>
    <xf numFmtId="3" fontId="3" fillId="8" borderId="63" xfId="0" applyNumberFormat="1" applyFont="1" applyFill="1" applyBorder="1" applyAlignment="1">
      <alignment horizontal="center" vertical="top"/>
    </xf>
    <xf numFmtId="0" fontId="20" fillId="8" borderId="100" xfId="0" applyFont="1" applyFill="1" applyBorder="1" applyAlignment="1">
      <alignment vertical="top" wrapText="1"/>
    </xf>
    <xf numFmtId="0" fontId="3" fillId="8" borderId="78" xfId="0" applyFont="1" applyFill="1" applyBorder="1" applyAlignment="1">
      <alignment horizontal="center" vertical="top"/>
    </xf>
    <xf numFmtId="0" fontId="3" fillId="8" borderId="66" xfId="0" applyFont="1" applyFill="1" applyBorder="1" applyAlignment="1">
      <alignment horizontal="center" vertical="top"/>
    </xf>
    <xf numFmtId="0" fontId="0" fillId="0" borderId="40" xfId="0" applyFont="1" applyBorder="1" applyAlignment="1">
      <alignment horizontal="center" vertical="center" textRotation="90" wrapText="1"/>
    </xf>
    <xf numFmtId="49" fontId="3" fillId="8" borderId="18" xfId="0" applyNumberFormat="1" applyFont="1" applyFill="1" applyBorder="1" applyAlignment="1">
      <alignment horizontal="center" vertical="top"/>
    </xf>
    <xf numFmtId="0" fontId="3" fillId="0" borderId="58" xfId="0" applyFont="1" applyFill="1" applyBorder="1" applyAlignment="1">
      <alignment vertical="top" wrapText="1"/>
    </xf>
    <xf numFmtId="0" fontId="3" fillId="0" borderId="78" xfId="0" applyFont="1" applyFill="1" applyBorder="1" applyAlignment="1">
      <alignment horizontal="center" vertical="top"/>
    </xf>
    <xf numFmtId="0" fontId="3" fillId="0" borderId="101" xfId="0" applyFont="1" applyFill="1" applyBorder="1" applyAlignment="1">
      <alignment horizontal="center" vertical="top"/>
    </xf>
    <xf numFmtId="0" fontId="0" fillId="8" borderId="40" xfId="0" applyFont="1" applyFill="1" applyBorder="1" applyAlignment="1">
      <alignment horizontal="left" vertical="top" wrapText="1"/>
    </xf>
    <xf numFmtId="0" fontId="9" fillId="3" borderId="74" xfId="2" applyFont="1" applyFill="1" applyBorder="1" applyAlignment="1">
      <alignment horizontal="center" vertical="top"/>
    </xf>
    <xf numFmtId="0" fontId="9" fillId="3" borderId="63" xfId="2" applyFont="1" applyFill="1" applyBorder="1" applyAlignment="1">
      <alignment horizontal="center" vertical="top"/>
    </xf>
    <xf numFmtId="0" fontId="9" fillId="3" borderId="68" xfId="2" applyFont="1" applyFill="1" applyBorder="1" applyAlignment="1">
      <alignment horizontal="center" vertical="top"/>
    </xf>
    <xf numFmtId="0" fontId="9" fillId="0" borderId="75" xfId="1" applyFont="1" applyBorder="1" applyAlignment="1">
      <alignment horizontal="center" vertical="top"/>
    </xf>
    <xf numFmtId="0" fontId="9" fillId="0" borderId="75" xfId="1" applyFont="1" applyFill="1" applyBorder="1" applyAlignment="1">
      <alignment horizontal="center" vertical="top"/>
    </xf>
    <xf numFmtId="0" fontId="9" fillId="0" borderId="66" xfId="1" applyFont="1" applyFill="1" applyBorder="1" applyAlignment="1">
      <alignment horizontal="center" vertical="top"/>
    </xf>
    <xf numFmtId="0" fontId="9" fillId="8" borderId="75" xfId="1" applyFont="1" applyFill="1" applyBorder="1" applyAlignment="1">
      <alignment horizontal="center" vertical="top"/>
    </xf>
    <xf numFmtId="0" fontId="9" fillId="8" borderId="66" xfId="1" applyFont="1" applyFill="1" applyBorder="1" applyAlignment="1">
      <alignment horizontal="center" vertical="top"/>
    </xf>
    <xf numFmtId="0" fontId="9" fillId="8" borderId="40" xfId="0" applyFont="1" applyFill="1" applyBorder="1" applyAlignment="1">
      <alignment horizontal="center" vertical="top"/>
    </xf>
    <xf numFmtId="0" fontId="9" fillId="8" borderId="18" xfId="0" applyFont="1" applyFill="1" applyBorder="1" applyAlignment="1">
      <alignment horizontal="center" vertical="top"/>
    </xf>
    <xf numFmtId="0" fontId="4" fillId="8" borderId="19" xfId="0" applyFont="1" applyFill="1" applyBorder="1" applyAlignment="1">
      <alignment horizontal="center" vertical="top"/>
    </xf>
    <xf numFmtId="0" fontId="4" fillId="8" borderId="0" xfId="0" applyFont="1" applyFill="1" applyBorder="1" applyAlignment="1">
      <alignment horizontal="center" vertical="top"/>
    </xf>
    <xf numFmtId="0" fontId="3" fillId="8" borderId="12" xfId="0" applyFont="1" applyFill="1" applyBorder="1" applyAlignment="1">
      <alignment horizontal="center" vertical="top" wrapText="1"/>
    </xf>
    <xf numFmtId="0" fontId="3" fillId="8" borderId="13" xfId="0" applyFont="1" applyFill="1" applyBorder="1" applyAlignment="1">
      <alignment horizontal="center" vertical="top" wrapText="1"/>
    </xf>
    <xf numFmtId="0" fontId="23" fillId="0" borderId="24" xfId="0" applyFont="1" applyBorder="1" applyAlignment="1">
      <alignment horizontal="center" vertical="center" wrapText="1"/>
    </xf>
    <xf numFmtId="0" fontId="23" fillId="0" borderId="5" xfId="0" applyFont="1" applyBorder="1" applyAlignment="1">
      <alignment horizontal="center" vertical="center" wrapText="1"/>
    </xf>
    <xf numFmtId="0" fontId="8" fillId="0" borderId="0" xfId="0" applyNumberFormat="1" applyFont="1" applyFill="1" applyBorder="1" applyAlignment="1">
      <alignment horizontal="left" vertical="top"/>
    </xf>
    <xf numFmtId="0" fontId="3" fillId="8" borderId="50" xfId="0" applyFont="1" applyFill="1" applyBorder="1" applyAlignment="1">
      <alignment horizontal="center" vertical="top" textRotation="90" wrapText="1"/>
    </xf>
    <xf numFmtId="0" fontId="3" fillId="8" borderId="3" xfId="0" applyFont="1" applyFill="1" applyBorder="1" applyAlignment="1">
      <alignment horizontal="center" vertical="top" wrapText="1"/>
    </xf>
    <xf numFmtId="164" fontId="3" fillId="0" borderId="3" xfId="0" applyNumberFormat="1" applyFont="1" applyBorder="1" applyAlignment="1">
      <alignment horizontal="center" vertical="top"/>
    </xf>
    <xf numFmtId="49" fontId="4" fillId="9" borderId="6" xfId="0" applyNumberFormat="1" applyFont="1" applyFill="1" applyBorder="1" applyAlignment="1">
      <alignment horizontal="center" vertical="top"/>
    </xf>
    <xf numFmtId="164" fontId="3" fillId="8" borderId="11" xfId="0" applyNumberFormat="1" applyFont="1" applyFill="1" applyBorder="1" applyAlignment="1">
      <alignment horizontal="left" vertical="top" wrapText="1"/>
    </xf>
    <xf numFmtId="3" fontId="3" fillId="8" borderId="1" xfId="0" applyNumberFormat="1" applyFont="1" applyFill="1" applyBorder="1" applyAlignment="1">
      <alignment horizontal="center" vertical="top"/>
    </xf>
    <xf numFmtId="3" fontId="3" fillId="8" borderId="102" xfId="0" applyNumberFormat="1" applyFont="1" applyFill="1" applyBorder="1" applyAlignment="1">
      <alignment horizontal="center" vertical="top"/>
    </xf>
    <xf numFmtId="0" fontId="9" fillId="0" borderId="54" xfId="0" applyFont="1" applyBorder="1" applyAlignment="1">
      <alignment vertical="top" wrapText="1"/>
    </xf>
    <xf numFmtId="0" fontId="3" fillId="0" borderId="74" xfId="1" applyFont="1" applyBorder="1" applyAlignment="1">
      <alignment horizontal="center" vertical="top"/>
    </xf>
    <xf numFmtId="0" fontId="3" fillId="0" borderId="74" xfId="1" applyFont="1" applyFill="1" applyBorder="1" applyAlignment="1">
      <alignment horizontal="center" vertical="top"/>
    </xf>
    <xf numFmtId="0" fontId="3" fillId="0" borderId="63" xfId="1" applyFont="1" applyFill="1" applyBorder="1" applyAlignment="1">
      <alignment horizontal="center" vertical="top"/>
    </xf>
    <xf numFmtId="49" fontId="21" fillId="8" borderId="12"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0" fontId="3" fillId="9" borderId="25" xfId="0"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0" fontId="3" fillId="8" borderId="80" xfId="0" applyFont="1" applyFill="1" applyBorder="1" applyAlignment="1">
      <alignment horizontal="left"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4" fillId="0" borderId="39" xfId="0" applyFont="1" applyBorder="1" applyAlignment="1">
      <alignment horizontal="center" vertical="center"/>
    </xf>
    <xf numFmtId="164" fontId="3" fillId="8" borderId="3"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0" fontId="3" fillId="8" borderId="3" xfId="0" applyFont="1" applyFill="1" applyBorder="1" applyAlignment="1">
      <alignment horizontal="center" vertical="top"/>
    </xf>
    <xf numFmtId="0" fontId="3" fillId="8" borderId="16" xfId="0" applyFont="1" applyFill="1" applyBorder="1" applyAlignment="1">
      <alignment horizontal="center" vertical="top"/>
    </xf>
    <xf numFmtId="49" fontId="4" fillId="8" borderId="12" xfId="0" applyNumberFormat="1" applyFont="1" applyFill="1" applyBorder="1" applyAlignment="1">
      <alignment horizontal="center" vertical="top"/>
    </xf>
    <xf numFmtId="0" fontId="8" fillId="8" borderId="12"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164" fontId="3" fillId="8" borderId="50" xfId="0" applyNumberFormat="1" applyFont="1" applyFill="1" applyBorder="1" applyAlignment="1">
      <alignment horizontal="center" vertical="top"/>
    </xf>
    <xf numFmtId="49" fontId="4" fillId="2" borderId="25" xfId="0" applyNumberFormat="1" applyFont="1" applyFill="1" applyBorder="1" applyAlignment="1">
      <alignment horizontal="left" vertical="top"/>
    </xf>
    <xf numFmtId="164" fontId="8" fillId="8" borderId="3"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0" fontId="3" fillId="8" borderId="50" xfId="0" applyFont="1" applyFill="1" applyBorder="1" applyAlignment="1">
      <alignment horizontal="center" vertical="center" textRotation="90" wrapText="1"/>
    </xf>
    <xf numFmtId="49" fontId="4" fillId="8" borderId="31" xfId="0" applyNumberFormat="1" applyFont="1" applyFill="1" applyBorder="1" applyAlignment="1">
      <alignment horizontal="center" vertical="top"/>
    </xf>
    <xf numFmtId="49" fontId="4" fillId="8" borderId="19" xfId="0" applyNumberFormat="1" applyFont="1" applyFill="1" applyBorder="1" applyAlignment="1">
      <alignment horizontal="center" vertical="top"/>
    </xf>
    <xf numFmtId="0" fontId="3" fillId="8" borderId="42" xfId="0" applyFont="1" applyFill="1" applyBorder="1" applyAlignment="1">
      <alignment horizontal="center" vertical="top"/>
    </xf>
    <xf numFmtId="164" fontId="3" fillId="8" borderId="67" xfId="0" applyNumberFormat="1" applyFont="1" applyFill="1" applyBorder="1" applyAlignment="1">
      <alignment horizontal="center" vertical="top"/>
    </xf>
    <xf numFmtId="0" fontId="3" fillId="8" borderId="12" xfId="0" applyFont="1" applyFill="1" applyBorder="1" applyAlignment="1">
      <alignment horizontal="center" vertical="center" textRotation="90" wrapText="1"/>
    </xf>
    <xf numFmtId="0" fontId="9" fillId="3" borderId="81" xfId="2" applyFont="1" applyFill="1" applyBorder="1" applyAlignment="1">
      <alignment horizontal="center" vertical="top"/>
    </xf>
    <xf numFmtId="49" fontId="8" fillId="8" borderId="68" xfId="0" applyNumberFormat="1" applyFont="1" applyFill="1" applyBorder="1" applyAlignment="1">
      <alignment horizontal="center" vertical="center"/>
    </xf>
    <xf numFmtId="49" fontId="8" fillId="8" borderId="63" xfId="0" applyNumberFormat="1" applyFont="1" applyFill="1" applyBorder="1" applyAlignment="1">
      <alignment horizontal="center" vertical="center"/>
    </xf>
    <xf numFmtId="0" fontId="3" fillId="8" borderId="12" xfId="0" applyFont="1" applyFill="1" applyBorder="1" applyAlignment="1">
      <alignment horizontal="center" vertical="top"/>
    </xf>
    <xf numFmtId="0" fontId="3" fillId="8" borderId="13" xfId="0" applyFont="1" applyFill="1" applyBorder="1" applyAlignment="1">
      <alignment horizontal="center" vertical="top"/>
    </xf>
    <xf numFmtId="49" fontId="4" fillId="0" borderId="31" xfId="0" applyNumberFormat="1" applyFont="1" applyBorder="1" applyAlignment="1">
      <alignment horizontal="center" vertical="top"/>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0" borderId="12" xfId="0" applyNumberFormat="1" applyFont="1" applyBorder="1" applyAlignment="1">
      <alignment horizontal="center" vertical="top"/>
    </xf>
    <xf numFmtId="0" fontId="3" fillId="8" borderId="12" xfId="0" applyFont="1" applyFill="1" applyBorder="1" applyAlignment="1">
      <alignment horizontal="left" vertical="top" wrapText="1"/>
    </xf>
    <xf numFmtId="49" fontId="8" fillId="8" borderId="12" xfId="0" applyNumberFormat="1" applyFont="1" applyFill="1" applyBorder="1" applyAlignment="1">
      <alignment horizontal="center" vertical="center" textRotation="90" wrapText="1"/>
    </xf>
    <xf numFmtId="49" fontId="4" fillId="2" borderId="25" xfId="0" applyNumberFormat="1" applyFont="1" applyFill="1" applyBorder="1" applyAlignment="1">
      <alignment horizontal="left" vertical="top"/>
    </xf>
    <xf numFmtId="49" fontId="3" fillId="8" borderId="3" xfId="0" applyNumberFormat="1" applyFont="1" applyFill="1" applyBorder="1" applyAlignment="1">
      <alignment horizontal="center" vertical="center" wrapText="1"/>
    </xf>
    <xf numFmtId="164" fontId="8" fillId="8" borderId="4"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164" fontId="3" fillId="8" borderId="4"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49" fontId="4" fillId="0" borderId="22" xfId="0" applyNumberFormat="1" applyFont="1" applyBorder="1" applyAlignment="1">
      <alignment horizontal="center" vertical="top"/>
    </xf>
    <xf numFmtId="49" fontId="4" fillId="2" borderId="12" xfId="0" applyNumberFormat="1" applyFont="1" applyFill="1" applyBorder="1" applyAlignment="1">
      <alignment horizontal="center" vertical="top"/>
    </xf>
    <xf numFmtId="49" fontId="4" fillId="7" borderId="12" xfId="0" applyNumberFormat="1" applyFont="1" applyFill="1" applyBorder="1" applyAlignment="1">
      <alignment horizontal="center" vertical="top"/>
    </xf>
    <xf numFmtId="49" fontId="4" fillId="8" borderId="80" xfId="0" applyNumberFormat="1" applyFont="1" applyFill="1" applyBorder="1" applyAlignment="1">
      <alignment horizontal="center" vertical="top"/>
    </xf>
    <xf numFmtId="0" fontId="8" fillId="8" borderId="12" xfId="0" applyFont="1" applyFill="1" applyBorder="1" applyAlignment="1">
      <alignment horizontal="center" vertical="center" textRotation="90" wrapText="1"/>
    </xf>
    <xf numFmtId="49" fontId="3" fillId="8" borderId="31" xfId="0" applyNumberFormat="1" applyFont="1" applyFill="1" applyBorder="1" applyAlignment="1">
      <alignment horizontal="center" vertical="top"/>
    </xf>
    <xf numFmtId="49" fontId="3" fillId="8" borderId="42" xfId="0" applyNumberFormat="1" applyFont="1" applyFill="1" applyBorder="1" applyAlignment="1">
      <alignment horizontal="center" vertical="top" wrapText="1"/>
    </xf>
    <xf numFmtId="49" fontId="4" fillId="2" borderId="8" xfId="0" applyNumberFormat="1" applyFont="1" applyFill="1" applyBorder="1" applyAlignment="1">
      <alignment horizontal="center" vertical="top"/>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0" fontId="3" fillId="8" borderId="80" xfId="0" applyFont="1" applyFill="1" applyBorder="1" applyAlignment="1">
      <alignment horizontal="left" vertical="top" wrapText="1"/>
    </xf>
    <xf numFmtId="49" fontId="3" fillId="8" borderId="4" xfId="0" applyNumberFormat="1" applyFont="1" applyFill="1" applyBorder="1" applyAlignment="1">
      <alignment horizontal="center" vertical="center" wrapText="1"/>
    </xf>
    <xf numFmtId="49" fontId="2" fillId="8" borderId="12" xfId="0" applyNumberFormat="1" applyFont="1" applyFill="1" applyBorder="1" applyAlignment="1">
      <alignment horizontal="center" vertical="center" textRotation="90" wrapText="1"/>
    </xf>
    <xf numFmtId="0" fontId="3" fillId="8" borderId="41" xfId="0" applyFont="1" applyFill="1" applyBorder="1" applyAlignment="1">
      <alignment vertical="top" wrapText="1"/>
    </xf>
    <xf numFmtId="49" fontId="4" fillId="2" borderId="19" xfId="0" applyNumberFormat="1" applyFont="1" applyFill="1" applyBorder="1" applyAlignment="1">
      <alignment horizontal="center" vertical="top"/>
    </xf>
    <xf numFmtId="3" fontId="3" fillId="0" borderId="0" xfId="0" applyNumberFormat="1" applyFont="1" applyFill="1" applyBorder="1" applyAlignment="1">
      <alignment horizontal="left" vertical="top" wrapText="1"/>
    </xf>
    <xf numFmtId="164" fontId="3" fillId="0" borderId="38" xfId="0" applyNumberFormat="1" applyFont="1" applyBorder="1" applyAlignment="1">
      <alignment horizontal="center" vertical="top" wrapText="1"/>
    </xf>
    <xf numFmtId="164" fontId="3" fillId="7" borderId="3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164" fontId="4" fillId="4" borderId="36"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49" fontId="4" fillId="8" borderId="12" xfId="0" applyNumberFormat="1" applyFont="1" applyFill="1" applyBorder="1" applyAlignment="1">
      <alignment horizontal="center" vertical="top" wrapText="1"/>
    </xf>
    <xf numFmtId="0" fontId="3" fillId="8" borderId="12" xfId="0" applyFont="1" applyFill="1" applyBorder="1" applyAlignment="1">
      <alignment horizontal="center" vertical="center" textRotation="90" wrapText="1"/>
    </xf>
    <xf numFmtId="0" fontId="3" fillId="8" borderId="50" xfId="0" applyFont="1" applyFill="1" applyBorder="1" applyAlignment="1">
      <alignment horizontal="center" vertical="center" textRotation="90" wrapText="1"/>
    </xf>
    <xf numFmtId="49" fontId="4" fillId="8" borderId="31" xfId="0" applyNumberFormat="1" applyFont="1" applyFill="1" applyBorder="1" applyAlignment="1">
      <alignment horizontal="center" vertical="top"/>
    </xf>
    <xf numFmtId="164" fontId="8" fillId="0" borderId="39" xfId="0" applyNumberFormat="1" applyFont="1" applyBorder="1" applyAlignment="1">
      <alignment horizontal="center" vertical="top"/>
    </xf>
    <xf numFmtId="0" fontId="3" fillId="8" borderId="0" xfId="0" applyFont="1" applyFill="1" applyBorder="1" applyAlignment="1">
      <alignment horizontal="center" vertical="center" textRotation="90" wrapText="1"/>
    </xf>
    <xf numFmtId="49" fontId="4" fillId="8" borderId="20" xfId="0" applyNumberFormat="1" applyFont="1" applyFill="1" applyBorder="1" applyAlignment="1">
      <alignment horizontal="center" vertical="top"/>
    </xf>
    <xf numFmtId="0" fontId="3" fillId="8" borderId="103" xfId="0" applyFont="1" applyFill="1" applyBorder="1" applyAlignment="1">
      <alignment vertical="top" wrapText="1"/>
    </xf>
    <xf numFmtId="0" fontId="3" fillId="8" borderId="96" xfId="0" applyFont="1" applyFill="1" applyBorder="1" applyAlignment="1">
      <alignment horizontal="center" vertical="top"/>
    </xf>
    <xf numFmtId="0" fontId="3" fillId="0" borderId="68" xfId="0" applyFont="1" applyFill="1" applyBorder="1" applyAlignment="1">
      <alignment horizontal="center" vertical="top"/>
    </xf>
    <xf numFmtId="49" fontId="3" fillId="8" borderId="23" xfId="0" applyNumberFormat="1" applyFont="1" applyFill="1" applyBorder="1" applyAlignment="1">
      <alignment horizontal="left" vertical="top" wrapText="1"/>
    </xf>
    <xf numFmtId="49" fontId="8" fillId="8" borderId="19" xfId="0" applyNumberFormat="1" applyFont="1" applyFill="1" applyBorder="1" applyAlignment="1">
      <alignment horizontal="center" vertical="center"/>
    </xf>
    <xf numFmtId="49" fontId="8" fillId="8" borderId="20" xfId="0" applyNumberFormat="1" applyFont="1" applyFill="1" applyBorder="1" applyAlignment="1">
      <alignment horizontal="center" vertical="center"/>
    </xf>
    <xf numFmtId="49" fontId="3" fillId="8" borderId="104" xfId="0" applyNumberFormat="1" applyFont="1" applyFill="1" applyBorder="1" applyAlignment="1">
      <alignment horizontal="left" vertical="top" wrapText="1"/>
    </xf>
    <xf numFmtId="0" fontId="3" fillId="8" borderId="105" xfId="0" applyFont="1" applyFill="1" applyBorder="1" applyAlignment="1">
      <alignment vertical="top" wrapText="1"/>
    </xf>
    <xf numFmtId="0" fontId="3" fillId="8" borderId="75" xfId="1" applyFont="1" applyFill="1" applyBorder="1" applyAlignment="1">
      <alignment horizontal="center" vertical="top"/>
    </xf>
    <xf numFmtId="0" fontId="3" fillId="8" borderId="66" xfId="1" applyFont="1" applyFill="1" applyBorder="1" applyAlignment="1">
      <alignment horizontal="center" vertical="top"/>
    </xf>
    <xf numFmtId="0" fontId="4" fillId="8" borderId="12" xfId="0" applyFont="1" applyFill="1" applyBorder="1" applyAlignment="1">
      <alignment horizontal="center" vertical="center" wrapText="1"/>
    </xf>
    <xf numFmtId="49" fontId="4" fillId="9" borderId="55" xfId="0" applyNumberFormat="1" applyFont="1" applyFill="1" applyBorder="1" applyAlignment="1">
      <alignment horizontal="center" vertical="top"/>
    </xf>
    <xf numFmtId="49" fontId="4" fillId="8" borderId="52" xfId="0" applyNumberFormat="1" applyFont="1" applyFill="1" applyBorder="1" applyAlignment="1">
      <alignment horizontal="center" vertical="top"/>
    </xf>
    <xf numFmtId="0" fontId="3" fillId="8" borderId="55" xfId="0" applyFont="1" applyFill="1" applyBorder="1" applyAlignment="1">
      <alignment horizontal="center" vertical="top"/>
    </xf>
    <xf numFmtId="164" fontId="8" fillId="8" borderId="55" xfId="0" applyNumberFormat="1" applyFont="1" applyFill="1" applyBorder="1" applyAlignment="1">
      <alignment horizontal="center" vertical="top"/>
    </xf>
    <xf numFmtId="164" fontId="8" fillId="8" borderId="34" xfId="0" applyNumberFormat="1" applyFont="1" applyFill="1" applyBorder="1" applyAlignment="1">
      <alignment horizontal="center" vertical="top"/>
    </xf>
    <xf numFmtId="164" fontId="3" fillId="8" borderId="23" xfId="0" applyNumberFormat="1" applyFont="1" applyFill="1" applyBorder="1" applyAlignment="1">
      <alignment horizontal="left" vertical="top" wrapText="1"/>
    </xf>
    <xf numFmtId="3" fontId="3" fillId="8" borderId="20" xfId="0" applyNumberFormat="1" applyFont="1" applyFill="1" applyBorder="1" applyAlignment="1">
      <alignment horizontal="center" vertical="top"/>
    </xf>
    <xf numFmtId="0" fontId="8" fillId="8" borderId="22" xfId="0" applyFont="1" applyFill="1" applyBorder="1" applyAlignment="1">
      <alignment horizontal="center" vertical="center" textRotation="90" wrapText="1"/>
    </xf>
    <xf numFmtId="0" fontId="3" fillId="8" borderId="61" xfId="0" applyFont="1" applyFill="1" applyBorder="1" applyAlignment="1">
      <alignment horizontal="center" vertical="top"/>
    </xf>
    <xf numFmtId="164" fontId="4" fillId="7" borderId="21" xfId="0" applyNumberFormat="1" applyFont="1" applyFill="1" applyBorder="1" applyAlignment="1">
      <alignment horizontal="center" vertical="top"/>
    </xf>
    <xf numFmtId="0" fontId="19" fillId="0" borderId="0" xfId="0" applyFont="1" applyFill="1" applyAlignment="1">
      <alignment vertical="top"/>
    </xf>
    <xf numFmtId="0" fontId="19" fillId="0" borderId="0" xfId="0" applyFont="1" applyFill="1" applyBorder="1" applyAlignment="1">
      <alignment vertical="top"/>
    </xf>
    <xf numFmtId="164" fontId="3" fillId="8" borderId="3" xfId="0" applyNumberFormat="1" applyFont="1" applyFill="1" applyBorder="1" applyAlignment="1">
      <alignment horizontal="center" vertical="top"/>
    </xf>
    <xf numFmtId="164" fontId="3" fillId="0" borderId="0" xfId="0" applyNumberFormat="1" applyFont="1" applyFill="1" applyAlignment="1">
      <alignment vertical="top"/>
    </xf>
    <xf numFmtId="164" fontId="3" fillId="8" borderId="20" xfId="0" applyNumberFormat="1" applyFont="1" applyFill="1" applyBorder="1" applyAlignment="1">
      <alignment horizontal="center" vertical="top"/>
    </xf>
    <xf numFmtId="49" fontId="4" fillId="2" borderId="25" xfId="0" applyNumberFormat="1" applyFont="1" applyFill="1" applyBorder="1" applyAlignment="1">
      <alignment horizontal="left" vertical="top"/>
    </xf>
    <xf numFmtId="0" fontId="4" fillId="0" borderId="39" xfId="0" applyFont="1" applyBorder="1" applyAlignment="1">
      <alignment horizontal="center" vertical="center"/>
    </xf>
    <xf numFmtId="0" fontId="15" fillId="0" borderId="0" xfId="0" applyFont="1" applyFill="1" applyAlignment="1">
      <alignment horizontal="center" vertical="top" wrapText="1"/>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8" borderId="19"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0" fontId="3" fillId="8" borderId="12" xfId="0" applyFont="1" applyFill="1" applyBorder="1" applyAlignment="1">
      <alignment horizontal="left" vertical="top" wrapText="1"/>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49" fontId="4" fillId="2" borderId="12" xfId="0" applyNumberFormat="1" applyFont="1" applyFill="1" applyBorder="1" applyAlignment="1">
      <alignment horizontal="center" vertical="top"/>
    </xf>
    <xf numFmtId="0" fontId="8" fillId="8" borderId="80" xfId="0" applyFont="1" applyFill="1" applyBorder="1" applyAlignment="1">
      <alignment horizontal="center" vertical="center" textRotation="90" wrapText="1"/>
    </xf>
    <xf numFmtId="0" fontId="8" fillId="8" borderId="12" xfId="0" applyFont="1" applyFill="1" applyBorder="1" applyAlignment="1">
      <alignment horizontal="center" vertical="center" textRotation="90" wrapText="1"/>
    </xf>
    <xf numFmtId="164" fontId="3" fillId="8" borderId="67" xfId="0" applyNumberFormat="1" applyFont="1" applyFill="1" applyBorder="1" applyAlignment="1">
      <alignment horizontal="center" vertical="top"/>
    </xf>
    <xf numFmtId="0" fontId="3" fillId="8" borderId="50" xfId="0" applyFont="1" applyFill="1" applyBorder="1" applyAlignment="1">
      <alignment horizontal="center" vertical="center" textRotation="90" wrapText="1"/>
    </xf>
    <xf numFmtId="49" fontId="4" fillId="8" borderId="31" xfId="0" applyNumberFormat="1" applyFont="1" applyFill="1" applyBorder="1" applyAlignment="1">
      <alignment horizontal="center" vertical="top"/>
    </xf>
    <xf numFmtId="0" fontId="3" fillId="8" borderId="80" xfId="0" applyFont="1" applyFill="1" applyBorder="1" applyAlignment="1">
      <alignment horizontal="left" vertical="top" wrapText="1"/>
    </xf>
    <xf numFmtId="0" fontId="3" fillId="8" borderId="12" xfId="0" applyFont="1" applyFill="1" applyBorder="1" applyAlignment="1">
      <alignment horizontal="center" vertical="center" textRotation="90" wrapText="1"/>
    </xf>
    <xf numFmtId="0" fontId="3" fillId="8" borderId="42" xfId="0" applyFont="1" applyFill="1" applyBorder="1" applyAlignment="1">
      <alignment horizontal="center" vertical="top"/>
    </xf>
    <xf numFmtId="49" fontId="3" fillId="8" borderId="31" xfId="0" applyNumberFormat="1" applyFont="1" applyFill="1" applyBorder="1" applyAlignment="1">
      <alignment horizontal="center" vertical="top"/>
    </xf>
    <xf numFmtId="0" fontId="3" fillId="8" borderId="41" xfId="0" applyFont="1" applyFill="1" applyBorder="1" applyAlignment="1">
      <alignment vertical="top" wrapText="1"/>
    </xf>
    <xf numFmtId="49" fontId="4" fillId="2" borderId="8" xfId="0" applyNumberFormat="1"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49" fontId="4" fillId="2" borderId="19" xfId="0" applyNumberFormat="1" applyFont="1" applyFill="1" applyBorder="1" applyAlignment="1">
      <alignment horizontal="center" vertical="top"/>
    </xf>
    <xf numFmtId="0" fontId="3" fillId="8" borderId="6" xfId="0" applyFont="1" applyFill="1" applyBorder="1" applyAlignment="1">
      <alignment vertical="top" wrapText="1"/>
    </xf>
    <xf numFmtId="0" fontId="3" fillId="0" borderId="0" xfId="0" applyFont="1" applyAlignment="1">
      <alignment horizontal="center" vertical="top"/>
    </xf>
    <xf numFmtId="49" fontId="4" fillId="0" borderId="0" xfId="0" applyNumberFormat="1" applyFont="1" applyFill="1" applyBorder="1" applyAlignment="1">
      <alignment horizontal="center" vertical="top" wrapText="1"/>
    </xf>
    <xf numFmtId="164" fontId="3" fillId="0" borderId="38" xfId="0" applyNumberFormat="1" applyFont="1" applyBorder="1" applyAlignment="1">
      <alignment horizontal="center" vertical="top" wrapText="1"/>
    </xf>
    <xf numFmtId="164" fontId="4" fillId="4" borderId="36"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0" fontId="3" fillId="2" borderId="43" xfId="0" applyFont="1" applyFill="1" applyBorder="1" applyAlignment="1">
      <alignment horizontal="center" vertical="top" wrapText="1"/>
    </xf>
    <xf numFmtId="0" fontId="3" fillId="9" borderId="24" xfId="0" applyFont="1" applyFill="1" applyBorder="1" applyAlignment="1">
      <alignment horizontal="center" vertical="top"/>
    </xf>
    <xf numFmtId="0" fontId="3" fillId="9" borderId="25" xfId="0" applyFont="1" applyFill="1" applyBorder="1" applyAlignment="1">
      <alignment horizontal="center" vertical="top"/>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49" fontId="4" fillId="8" borderId="13" xfId="0" applyNumberFormat="1" applyFont="1" applyFill="1" applyBorder="1" applyAlignment="1">
      <alignment horizontal="center" vertical="top"/>
    </xf>
    <xf numFmtId="0" fontId="8" fillId="0" borderId="0" xfId="0" applyNumberFormat="1" applyFont="1" applyFill="1" applyBorder="1" applyAlignment="1">
      <alignment horizontal="left" vertical="top"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15" fillId="0" borderId="0" xfId="0" applyFont="1" applyAlignment="1">
      <alignment horizontal="center" vertical="top" wrapText="1"/>
    </xf>
    <xf numFmtId="0" fontId="16" fillId="0" borderId="0" xfId="0" applyFont="1" applyAlignment="1">
      <alignment horizontal="center" vertical="top" wrapText="1"/>
    </xf>
    <xf numFmtId="0" fontId="15" fillId="0" borderId="0" xfId="0" applyFont="1" applyAlignment="1">
      <alignment horizontal="center" vertical="top"/>
    </xf>
    <xf numFmtId="0" fontId="3" fillId="8" borderId="3" xfId="0" applyFont="1" applyFill="1" applyBorder="1" applyAlignment="1">
      <alignment horizontal="center" vertical="top"/>
    </xf>
    <xf numFmtId="0" fontId="3" fillId="8" borderId="16" xfId="0" applyFont="1" applyFill="1" applyBorder="1" applyAlignment="1">
      <alignment horizontal="center" vertical="top"/>
    </xf>
    <xf numFmtId="164" fontId="3" fillId="8" borderId="12"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0" fontId="3" fillId="0" borderId="47" xfId="0" applyFont="1" applyFill="1" applyBorder="1" applyAlignment="1">
      <alignment horizontal="center" vertical="top"/>
    </xf>
    <xf numFmtId="49" fontId="8" fillId="8" borderId="81" xfId="0" applyNumberFormat="1" applyFont="1" applyFill="1" applyBorder="1" applyAlignment="1">
      <alignment horizontal="center" vertical="center"/>
    </xf>
    <xf numFmtId="49" fontId="8" fillId="8" borderId="74" xfId="0" applyNumberFormat="1" applyFont="1" applyFill="1" applyBorder="1" applyAlignment="1">
      <alignment horizontal="center" vertical="center"/>
    </xf>
    <xf numFmtId="49" fontId="3" fillId="8" borderId="21" xfId="0" applyNumberFormat="1" applyFont="1" applyFill="1" applyBorder="1" applyAlignment="1">
      <alignment horizontal="center" vertical="center"/>
    </xf>
    <xf numFmtId="0" fontId="3" fillId="0" borderId="71" xfId="0" applyFont="1" applyBorder="1" applyAlignment="1">
      <alignment horizontal="center" vertical="center" textRotation="90" wrapText="1"/>
    </xf>
    <xf numFmtId="0" fontId="24" fillId="0" borderId="0" xfId="0" applyFont="1" applyAlignment="1">
      <alignment horizontal="left" vertical="top" wrapText="1"/>
    </xf>
    <xf numFmtId="0" fontId="0" fillId="0" borderId="0" xfId="0" applyAlignment="1">
      <alignment horizontal="left" vertical="top"/>
    </xf>
    <xf numFmtId="0" fontId="4" fillId="0" borderId="0" xfId="0" applyFont="1" applyBorder="1" applyAlignment="1">
      <alignment horizontal="right" vertical="top"/>
    </xf>
    <xf numFmtId="0" fontId="3" fillId="0" borderId="0" xfId="0" applyFont="1" applyFill="1" applyBorder="1" applyAlignment="1">
      <alignment vertical="top"/>
    </xf>
    <xf numFmtId="164" fontId="4" fillId="2" borderId="26" xfId="0" applyNumberFormat="1" applyFont="1" applyFill="1" applyBorder="1" applyAlignment="1">
      <alignment horizontal="center" vertical="top"/>
    </xf>
    <xf numFmtId="164" fontId="4" fillId="2" borderId="2" xfId="0" applyNumberFormat="1" applyFont="1" applyFill="1" applyBorder="1" applyAlignment="1">
      <alignment horizontal="center" vertical="top"/>
    </xf>
    <xf numFmtId="164" fontId="4" fillId="2" borderId="25" xfId="0" applyNumberFormat="1" applyFont="1" applyFill="1" applyBorder="1" applyAlignment="1">
      <alignment horizontal="center" vertical="top"/>
    </xf>
    <xf numFmtId="3" fontId="3" fillId="8" borderId="28" xfId="0" applyNumberFormat="1" applyFont="1" applyFill="1" applyBorder="1" applyAlignment="1">
      <alignment horizontal="center" vertical="top"/>
    </xf>
    <xf numFmtId="3" fontId="3" fillId="8" borderId="48" xfId="0" applyNumberFormat="1" applyFont="1" applyFill="1" applyBorder="1" applyAlignment="1">
      <alignment horizontal="center" vertical="top"/>
    </xf>
    <xf numFmtId="0" fontId="3" fillId="8" borderId="48" xfId="0" applyFont="1" applyFill="1" applyBorder="1" applyAlignment="1">
      <alignment horizontal="center" vertical="top"/>
    </xf>
    <xf numFmtId="0" fontId="3" fillId="8" borderId="44" xfId="0" applyFont="1" applyFill="1" applyBorder="1" applyAlignment="1">
      <alignment horizontal="center" vertical="top"/>
    </xf>
    <xf numFmtId="0" fontId="3" fillId="8" borderId="67" xfId="0" applyFont="1" applyFill="1" applyBorder="1" applyAlignment="1">
      <alignment horizontal="center" vertical="top"/>
    </xf>
    <xf numFmtId="0" fontId="3" fillId="0" borderId="85" xfId="0" applyFont="1" applyFill="1" applyBorder="1" applyAlignment="1">
      <alignment horizontal="center" vertical="top"/>
    </xf>
    <xf numFmtId="0" fontId="9" fillId="0" borderId="106" xfId="0" applyFont="1" applyFill="1" applyBorder="1" applyAlignment="1">
      <alignment horizontal="center" vertical="top"/>
    </xf>
    <xf numFmtId="0" fontId="3" fillId="8" borderId="67" xfId="0" applyFont="1" applyFill="1" applyBorder="1" applyAlignment="1">
      <alignment horizontal="center" vertical="top" wrapText="1"/>
    </xf>
    <xf numFmtId="3" fontId="20" fillId="0" borderId="20" xfId="0" applyNumberFormat="1" applyFont="1" applyBorder="1" applyAlignment="1">
      <alignment vertical="top"/>
    </xf>
    <xf numFmtId="3" fontId="23" fillId="8" borderId="13" xfId="0" applyNumberFormat="1" applyFont="1" applyFill="1" applyBorder="1" applyAlignment="1">
      <alignment horizontal="center" vertical="top"/>
    </xf>
    <xf numFmtId="3" fontId="20" fillId="0" borderId="18" xfId="0" applyNumberFormat="1" applyFont="1" applyBorder="1" applyAlignment="1">
      <alignment vertical="top"/>
    </xf>
    <xf numFmtId="49" fontId="3" fillId="8" borderId="18" xfId="0" applyNumberFormat="1" applyFont="1" applyFill="1" applyBorder="1" applyAlignment="1">
      <alignment horizontal="center" vertical="center"/>
    </xf>
    <xf numFmtId="0" fontId="16" fillId="0" borderId="0" xfId="0" applyFont="1" applyFill="1" applyAlignment="1">
      <alignment horizontal="left" vertical="top"/>
    </xf>
    <xf numFmtId="0" fontId="15" fillId="0" borderId="0" xfId="0" applyFont="1" applyFill="1" applyAlignment="1">
      <alignment horizontal="left" vertical="top"/>
    </xf>
    <xf numFmtId="0" fontId="0" fillId="0" borderId="0" xfId="0" applyAlignment="1">
      <alignment horizontal="center" vertical="top" wrapText="1"/>
    </xf>
    <xf numFmtId="0" fontId="9" fillId="8" borderId="13" xfId="1" applyFont="1" applyFill="1" applyBorder="1" applyAlignment="1">
      <alignment horizontal="center" vertical="top"/>
    </xf>
    <xf numFmtId="164" fontId="8" fillId="0" borderId="36" xfId="0" applyNumberFormat="1" applyFont="1" applyBorder="1" applyAlignment="1">
      <alignment horizontal="center" vertical="top"/>
    </xf>
    <xf numFmtId="164" fontId="8" fillId="8" borderId="49" xfId="0" applyNumberFormat="1" applyFont="1" applyFill="1" applyBorder="1" applyAlignment="1">
      <alignment horizontal="center" vertical="top"/>
    </xf>
    <xf numFmtId="164" fontId="8" fillId="0" borderId="10" xfId="0" applyNumberFormat="1" applyFont="1" applyBorder="1" applyAlignment="1">
      <alignment horizontal="center" vertical="top"/>
    </xf>
    <xf numFmtId="164" fontId="8" fillId="8" borderId="19" xfId="0" applyNumberFormat="1" applyFont="1" applyFill="1" applyBorder="1" applyAlignment="1">
      <alignment horizontal="center" vertical="top"/>
    </xf>
    <xf numFmtId="164" fontId="8" fillId="8" borderId="12" xfId="0" applyNumberFormat="1" applyFont="1" applyFill="1" applyBorder="1" applyAlignment="1">
      <alignment horizontal="center" vertical="top"/>
    </xf>
    <xf numFmtId="164" fontId="8" fillId="8" borderId="22" xfId="0" applyNumberFormat="1" applyFont="1" applyFill="1" applyBorder="1" applyAlignment="1">
      <alignment horizontal="center" vertical="top"/>
    </xf>
    <xf numFmtId="164" fontId="8" fillId="8" borderId="69" xfId="0" applyNumberFormat="1" applyFont="1" applyFill="1" applyBorder="1" applyAlignment="1">
      <alignment horizontal="center" vertical="top"/>
    </xf>
    <xf numFmtId="164" fontId="8" fillId="8" borderId="67" xfId="0" applyNumberFormat="1" applyFont="1" applyFill="1" applyBorder="1" applyAlignment="1">
      <alignment horizontal="center" vertical="top"/>
    </xf>
    <xf numFmtId="164" fontId="8" fillId="8" borderId="48" xfId="0" applyNumberFormat="1" applyFont="1" applyFill="1" applyBorder="1" applyAlignment="1">
      <alignment horizontal="center" vertical="top"/>
    </xf>
    <xf numFmtId="164" fontId="3" fillId="0" borderId="67" xfId="0" applyNumberFormat="1" applyFont="1" applyBorder="1" applyAlignment="1">
      <alignment horizontal="center" vertical="top"/>
    </xf>
    <xf numFmtId="164" fontId="3" fillId="0" borderId="42" xfId="0" applyNumberFormat="1" applyFont="1" applyBorder="1" applyAlignment="1">
      <alignment horizontal="center" vertical="top"/>
    </xf>
    <xf numFmtId="164" fontId="3" fillId="0" borderId="12" xfId="0" applyNumberFormat="1" applyFont="1" applyBorder="1" applyAlignment="1">
      <alignment horizontal="center" vertical="top"/>
    </xf>
    <xf numFmtId="164" fontId="8" fillId="0" borderId="37" xfId="0" applyNumberFormat="1" applyFont="1" applyBorder="1" applyAlignment="1">
      <alignment horizontal="center" vertical="top"/>
    </xf>
    <xf numFmtId="0" fontId="9" fillId="0" borderId="73" xfId="0" applyFont="1" applyFill="1" applyBorder="1" applyAlignment="1">
      <alignment horizontal="center" vertical="top"/>
    </xf>
    <xf numFmtId="1" fontId="3" fillId="3" borderId="67" xfId="2" applyNumberFormat="1" applyFont="1" applyFill="1" applyBorder="1" applyAlignment="1">
      <alignment horizontal="center" vertical="top" wrapText="1"/>
    </xf>
    <xf numFmtId="1" fontId="3" fillId="3" borderId="13" xfId="2" applyNumberFormat="1" applyFont="1" applyFill="1" applyBorder="1" applyAlignment="1">
      <alignment horizontal="center" vertical="top" wrapText="1"/>
    </xf>
    <xf numFmtId="3" fontId="3" fillId="3" borderId="13" xfId="2" applyNumberFormat="1" applyFont="1" applyFill="1" applyBorder="1" applyAlignment="1">
      <alignment horizontal="center" vertical="top" wrapText="1"/>
    </xf>
    <xf numFmtId="3" fontId="3" fillId="8" borderId="79" xfId="0" applyNumberFormat="1" applyFont="1" applyFill="1" applyBorder="1" applyAlignment="1">
      <alignment horizontal="center" vertical="top" wrapText="1"/>
    </xf>
    <xf numFmtId="3" fontId="3" fillId="8" borderId="13" xfId="0" applyNumberFormat="1" applyFont="1" applyFill="1" applyBorder="1" applyAlignment="1">
      <alignment horizontal="center" vertical="top" wrapText="1"/>
    </xf>
    <xf numFmtId="3" fontId="3" fillId="8" borderId="48" xfId="0" applyNumberFormat="1" applyFont="1" applyFill="1" applyBorder="1" applyAlignment="1">
      <alignment horizontal="center" vertical="top" wrapText="1"/>
    </xf>
    <xf numFmtId="0" fontId="3" fillId="8" borderId="19" xfId="0" applyNumberFormat="1" applyFont="1" applyFill="1" applyBorder="1" applyAlignment="1">
      <alignment horizontal="center" vertical="top"/>
    </xf>
    <xf numFmtId="0" fontId="3" fillId="0" borderId="61" xfId="0" applyFont="1" applyFill="1" applyBorder="1" applyAlignment="1">
      <alignment horizontal="center" vertical="top"/>
    </xf>
    <xf numFmtId="164" fontId="9" fillId="8" borderId="49" xfId="0" applyNumberFormat="1" applyFont="1" applyFill="1" applyBorder="1" applyAlignment="1">
      <alignment horizontal="center" vertical="top"/>
    </xf>
    <xf numFmtId="164" fontId="9" fillId="8" borderId="0" xfId="0" applyNumberFormat="1" applyFont="1" applyFill="1" applyBorder="1" applyAlignment="1">
      <alignment horizontal="center" vertical="top"/>
    </xf>
    <xf numFmtId="164" fontId="4" fillId="7" borderId="0" xfId="0" applyNumberFormat="1" applyFont="1" applyFill="1" applyBorder="1" applyAlignment="1">
      <alignment horizontal="center" vertical="top"/>
    </xf>
    <xf numFmtId="164" fontId="3" fillId="8" borderId="39" xfId="0" applyNumberFormat="1" applyFont="1" applyFill="1" applyBorder="1" applyAlignment="1">
      <alignment horizontal="center" vertical="top"/>
    </xf>
    <xf numFmtId="164" fontId="4" fillId="2" borderId="8" xfId="0" applyNumberFormat="1" applyFont="1" applyFill="1" applyBorder="1" applyAlignment="1">
      <alignment horizontal="center" vertical="top"/>
    </xf>
    <xf numFmtId="0" fontId="20" fillId="0" borderId="24" xfId="0" applyFont="1" applyBorder="1" applyAlignment="1">
      <alignment horizontal="center" vertical="center" wrapText="1"/>
    </xf>
    <xf numFmtId="0" fontId="3" fillId="0" borderId="2" xfId="0" applyFont="1" applyBorder="1" applyAlignment="1">
      <alignment horizontal="center" vertical="center" wrapText="1"/>
    </xf>
    <xf numFmtId="0" fontId="3" fillId="0" borderId="26" xfId="0" applyFont="1" applyBorder="1" applyAlignment="1">
      <alignment horizontal="center" vertical="center" wrapText="1"/>
    </xf>
    <xf numFmtId="0" fontId="3" fillId="0" borderId="36" xfId="0" applyFont="1" applyBorder="1" applyAlignment="1">
      <alignment horizontal="center" vertical="center" wrapText="1"/>
    </xf>
    <xf numFmtId="164" fontId="4" fillId="4" borderId="36" xfId="0" applyNumberFormat="1" applyFont="1" applyFill="1" applyBorder="1" applyAlignment="1">
      <alignment horizontal="center" vertical="top"/>
    </xf>
    <xf numFmtId="164" fontId="3" fillId="0" borderId="46" xfId="0" applyNumberFormat="1" applyFont="1" applyBorder="1" applyAlignment="1">
      <alignment horizontal="center" vertical="top"/>
    </xf>
    <xf numFmtId="164" fontId="4" fillId="5" borderId="43" xfId="0" applyNumberFormat="1" applyFont="1" applyFill="1" applyBorder="1" applyAlignment="1">
      <alignment horizontal="center" vertical="top"/>
    </xf>
    <xf numFmtId="164" fontId="4" fillId="4" borderId="10" xfId="0" applyNumberFormat="1" applyFont="1" applyFill="1" applyBorder="1" applyAlignment="1">
      <alignment horizontal="center" vertical="top" wrapText="1"/>
    </xf>
    <xf numFmtId="164" fontId="4" fillId="7" borderId="1" xfId="0" applyNumberFormat="1" applyFont="1" applyFill="1" applyBorder="1" applyAlignment="1">
      <alignment horizontal="center" vertical="top" wrapText="1"/>
    </xf>
    <xf numFmtId="164" fontId="3" fillId="0" borderId="1" xfId="0" applyNumberFormat="1" applyFont="1" applyBorder="1" applyAlignment="1">
      <alignment horizontal="center" vertical="top" wrapText="1"/>
    </xf>
    <xf numFmtId="164" fontId="3" fillId="7" borderId="1" xfId="0" applyNumberFormat="1" applyFont="1" applyFill="1" applyBorder="1" applyAlignment="1">
      <alignment horizontal="center" vertical="top" wrapText="1"/>
    </xf>
    <xf numFmtId="164" fontId="4" fillId="4" borderId="1" xfId="0" applyNumberFormat="1" applyFont="1" applyFill="1" applyBorder="1" applyAlignment="1">
      <alignment horizontal="center" vertical="top" wrapText="1"/>
    </xf>
    <xf numFmtId="164" fontId="4" fillId="5" borderId="70" xfId="0" applyNumberFormat="1" applyFont="1" applyFill="1" applyBorder="1" applyAlignment="1">
      <alignment horizontal="center" vertical="top" wrapText="1"/>
    </xf>
    <xf numFmtId="164" fontId="4" fillId="4" borderId="10" xfId="0" applyNumberFormat="1" applyFont="1" applyFill="1" applyBorder="1" applyAlignment="1">
      <alignment horizontal="center" vertical="top"/>
    </xf>
    <xf numFmtId="164" fontId="3" fillId="0" borderId="22" xfId="0" applyNumberFormat="1" applyFont="1" applyBorder="1" applyAlignment="1">
      <alignment horizontal="center" vertical="top"/>
    </xf>
    <xf numFmtId="164" fontId="4" fillId="5" borderId="8" xfId="0" applyNumberFormat="1" applyFont="1" applyFill="1" applyBorder="1" applyAlignment="1">
      <alignment horizontal="center" vertical="top"/>
    </xf>
    <xf numFmtId="164" fontId="19" fillId="8" borderId="42" xfId="0" applyNumberFormat="1" applyFont="1" applyFill="1" applyBorder="1" applyAlignment="1">
      <alignment horizontal="center" vertical="top"/>
    </xf>
    <xf numFmtId="164" fontId="19" fillId="8" borderId="0"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0" fontId="3" fillId="8" borderId="42" xfId="0" applyFont="1" applyFill="1" applyBorder="1" applyAlignment="1">
      <alignment horizontal="center" vertical="top"/>
    </xf>
    <xf numFmtId="49" fontId="4" fillId="0" borderId="0" xfId="0" applyNumberFormat="1" applyFont="1" applyFill="1" applyBorder="1" applyAlignment="1">
      <alignment horizontal="center" vertical="top" wrapText="1"/>
    </xf>
    <xf numFmtId="164" fontId="3" fillId="8" borderId="12" xfId="0" applyNumberFormat="1" applyFont="1" applyFill="1" applyBorder="1" applyAlignment="1">
      <alignment horizontal="center" vertical="top"/>
    </xf>
    <xf numFmtId="164" fontId="3" fillId="8" borderId="42" xfId="0" applyNumberFormat="1" applyFont="1" applyFill="1" applyBorder="1" applyAlignment="1">
      <alignment horizontal="center" vertical="top"/>
    </xf>
    <xf numFmtId="164" fontId="3" fillId="0" borderId="27" xfId="0" applyNumberFormat="1" applyFont="1" applyBorder="1" applyAlignment="1">
      <alignment horizontal="center" vertical="top" wrapText="1"/>
    </xf>
    <xf numFmtId="0" fontId="3" fillId="8" borderId="16" xfId="0" applyFont="1" applyFill="1" applyBorder="1" applyAlignment="1">
      <alignment horizontal="center" vertical="top"/>
    </xf>
    <xf numFmtId="164" fontId="3" fillId="8" borderId="16" xfId="0" applyNumberFormat="1" applyFont="1" applyFill="1" applyBorder="1" applyAlignment="1">
      <alignment horizontal="center" vertical="top"/>
    </xf>
    <xf numFmtId="164" fontId="3" fillId="8" borderId="22" xfId="0" applyNumberFormat="1" applyFont="1" applyFill="1" applyBorder="1" applyAlignment="1">
      <alignment horizontal="center" vertical="top"/>
    </xf>
    <xf numFmtId="0" fontId="3" fillId="10" borderId="58" xfId="0" applyFont="1" applyFill="1" applyBorder="1" applyAlignment="1">
      <alignment vertical="top" wrapText="1"/>
    </xf>
    <xf numFmtId="0" fontId="3" fillId="10" borderId="78" xfId="0" applyFont="1" applyFill="1" applyBorder="1" applyAlignment="1">
      <alignment horizontal="center" vertical="top" wrapText="1"/>
    </xf>
    <xf numFmtId="0" fontId="19" fillId="10" borderId="58" xfId="0" applyFont="1" applyFill="1" applyBorder="1" applyAlignment="1">
      <alignment vertical="top" wrapText="1"/>
    </xf>
    <xf numFmtId="0" fontId="19" fillId="10" borderId="78" xfId="0" applyFont="1" applyFill="1" applyBorder="1" applyAlignment="1">
      <alignment horizontal="center" vertical="top" wrapText="1"/>
    </xf>
    <xf numFmtId="164" fontId="3" fillId="8" borderId="83" xfId="0" applyNumberFormat="1" applyFont="1" applyFill="1" applyBorder="1" applyAlignment="1">
      <alignment horizontal="center" vertical="top"/>
    </xf>
    <xf numFmtId="164" fontId="4" fillId="7" borderId="7" xfId="0" applyNumberFormat="1" applyFont="1" applyFill="1" applyBorder="1" applyAlignment="1">
      <alignment horizontal="center" vertical="top"/>
    </xf>
    <xf numFmtId="164" fontId="3" fillId="8" borderId="23" xfId="0" applyNumberFormat="1" applyFont="1" applyFill="1" applyBorder="1" applyAlignment="1">
      <alignment horizontal="center" vertical="top"/>
    </xf>
    <xf numFmtId="164" fontId="4" fillId="7" borderId="18" xfId="0" applyNumberFormat="1" applyFont="1" applyFill="1" applyBorder="1" applyAlignment="1">
      <alignment horizontal="center" vertical="top"/>
    </xf>
    <xf numFmtId="164" fontId="4" fillId="2" borderId="91" xfId="0" applyNumberFormat="1" applyFont="1" applyFill="1" applyBorder="1" applyAlignment="1">
      <alignment horizontal="center" vertical="top"/>
    </xf>
    <xf numFmtId="0" fontId="3" fillId="0" borderId="3" xfId="0" applyFont="1" applyBorder="1" applyAlignment="1">
      <alignment horizontal="center" vertical="top"/>
    </xf>
    <xf numFmtId="164" fontId="8" fillId="3" borderId="0" xfId="0" applyNumberFormat="1" applyFont="1" applyFill="1" applyBorder="1" applyAlignment="1">
      <alignment horizontal="center" vertical="top" wrapText="1"/>
    </xf>
    <xf numFmtId="164" fontId="8" fillId="3" borderId="12" xfId="0" applyNumberFormat="1" applyFont="1" applyFill="1" applyBorder="1" applyAlignment="1">
      <alignment horizontal="center" vertical="top" wrapText="1"/>
    </xf>
    <xf numFmtId="164" fontId="8" fillId="3" borderId="42" xfId="0" applyNumberFormat="1" applyFont="1" applyFill="1" applyBorder="1" applyAlignment="1">
      <alignment horizontal="center" vertical="top" wrapText="1"/>
    </xf>
    <xf numFmtId="164" fontId="8" fillId="3" borderId="13" xfId="0" applyNumberFormat="1" applyFont="1" applyFill="1" applyBorder="1" applyAlignment="1">
      <alignment horizontal="center" vertical="top" wrapText="1"/>
    </xf>
    <xf numFmtId="164" fontId="8" fillId="0" borderId="76" xfId="0" applyNumberFormat="1" applyFont="1" applyBorder="1" applyAlignment="1">
      <alignment horizontal="center" vertical="top"/>
    </xf>
    <xf numFmtId="164" fontId="8" fillId="0" borderId="107" xfId="0" applyNumberFormat="1" applyFont="1" applyBorder="1" applyAlignment="1">
      <alignment horizontal="center" vertical="top"/>
    </xf>
    <xf numFmtId="164" fontId="8" fillId="8" borderId="35" xfId="0" applyNumberFormat="1" applyFont="1" applyFill="1" applyBorder="1" applyAlignment="1">
      <alignment horizontal="center" vertical="top"/>
    </xf>
    <xf numFmtId="164" fontId="8" fillId="8" borderId="31" xfId="0" applyNumberFormat="1" applyFont="1" applyFill="1" applyBorder="1" applyAlignment="1">
      <alignment horizontal="center" vertical="top"/>
    </xf>
    <xf numFmtId="164" fontId="8" fillId="8" borderId="61" xfId="0" applyNumberFormat="1" applyFont="1" applyFill="1" applyBorder="1" applyAlignment="1">
      <alignment horizontal="center" vertical="top"/>
    </xf>
    <xf numFmtId="164" fontId="3" fillId="0" borderId="0" xfId="0" applyNumberFormat="1" applyFont="1" applyBorder="1" applyAlignment="1">
      <alignment horizontal="center" vertical="top"/>
    </xf>
    <xf numFmtId="164" fontId="4" fillId="2" borderId="45" xfId="0" applyNumberFormat="1" applyFont="1" applyFill="1" applyBorder="1" applyAlignment="1">
      <alignment horizontal="center" vertical="top"/>
    </xf>
    <xf numFmtId="164" fontId="8" fillId="8" borderId="20" xfId="0" applyNumberFormat="1" applyFont="1" applyFill="1" applyBorder="1" applyAlignment="1">
      <alignment horizontal="center" vertical="top"/>
    </xf>
    <xf numFmtId="164" fontId="8" fillId="8" borderId="13" xfId="0" applyNumberFormat="1" applyFont="1" applyFill="1" applyBorder="1" applyAlignment="1">
      <alignment horizontal="center" vertical="top"/>
    </xf>
    <xf numFmtId="164" fontId="8" fillId="8" borderId="56" xfId="0" applyNumberFormat="1" applyFont="1" applyFill="1" applyBorder="1" applyAlignment="1">
      <alignment horizontal="center" vertical="top"/>
    </xf>
    <xf numFmtId="164" fontId="3" fillId="8" borderId="20" xfId="0" applyNumberFormat="1" applyFont="1" applyFill="1" applyBorder="1" applyAlignment="1">
      <alignment horizontal="right" vertical="top"/>
    </xf>
    <xf numFmtId="164" fontId="3" fillId="8" borderId="13" xfId="0" applyNumberFormat="1" applyFont="1" applyFill="1" applyBorder="1" applyAlignment="1">
      <alignment horizontal="center"/>
    </xf>
    <xf numFmtId="164" fontId="3" fillId="8" borderId="56" xfId="0" applyNumberFormat="1" applyFont="1" applyFill="1" applyBorder="1" applyAlignment="1">
      <alignment horizontal="center"/>
    </xf>
    <xf numFmtId="164" fontId="4" fillId="7" borderId="13" xfId="0" applyNumberFormat="1" applyFont="1" applyFill="1" applyBorder="1" applyAlignment="1">
      <alignment horizontal="center" vertical="top"/>
    </xf>
    <xf numFmtId="164" fontId="3" fillId="8" borderId="107" xfId="0" applyNumberFormat="1" applyFont="1" applyFill="1" applyBorder="1" applyAlignment="1">
      <alignment horizontal="center" vertical="top"/>
    </xf>
    <xf numFmtId="164" fontId="3" fillId="8" borderId="23" xfId="0" applyNumberFormat="1" applyFont="1" applyFill="1" applyBorder="1" applyAlignment="1">
      <alignment horizontal="right" vertical="top"/>
    </xf>
    <xf numFmtId="164" fontId="4" fillId="7" borderId="108" xfId="0" applyNumberFormat="1" applyFont="1" applyFill="1" applyBorder="1" applyAlignment="1">
      <alignment horizontal="center" vertical="top"/>
    </xf>
    <xf numFmtId="164" fontId="9" fillId="8" borderId="23" xfId="0" applyNumberFormat="1" applyFont="1" applyFill="1" applyBorder="1" applyAlignment="1">
      <alignment horizontal="center" vertical="top"/>
    </xf>
    <xf numFmtId="164" fontId="9" fillId="8" borderId="6" xfId="0" applyNumberFormat="1" applyFont="1" applyFill="1" applyBorder="1" applyAlignment="1">
      <alignment horizontal="center" vertical="top"/>
    </xf>
    <xf numFmtId="0" fontId="3" fillId="0" borderId="83" xfId="0" applyFont="1" applyFill="1" applyBorder="1" applyAlignment="1">
      <alignment horizontal="center" vertical="top"/>
    </xf>
    <xf numFmtId="164" fontId="4" fillId="7" borderId="6" xfId="0" applyNumberFormat="1" applyFont="1" applyFill="1" applyBorder="1" applyAlignment="1">
      <alignment horizontal="center" vertical="top"/>
    </xf>
    <xf numFmtId="164" fontId="19" fillId="8" borderId="6" xfId="0" applyNumberFormat="1" applyFont="1" applyFill="1" applyBorder="1" applyAlignment="1">
      <alignment horizontal="center" vertical="top"/>
    </xf>
    <xf numFmtId="164" fontId="19" fillId="8" borderId="13" xfId="0" applyNumberFormat="1" applyFont="1" applyFill="1" applyBorder="1" applyAlignment="1">
      <alignment horizontal="center" vertical="top"/>
    </xf>
    <xf numFmtId="164" fontId="4" fillId="4" borderId="76" xfId="0" applyNumberFormat="1" applyFont="1" applyFill="1" applyBorder="1" applyAlignment="1">
      <alignment horizontal="center" vertical="top"/>
    </xf>
    <xf numFmtId="164" fontId="4" fillId="7" borderId="29" xfId="0" applyNumberFormat="1" applyFont="1" applyFill="1" applyBorder="1" applyAlignment="1">
      <alignment horizontal="center" vertical="top" wrapText="1"/>
    </xf>
    <xf numFmtId="164" fontId="3" fillId="0" borderId="61" xfId="0" applyNumberFormat="1" applyFont="1" applyBorder="1" applyAlignment="1">
      <alignment horizontal="center" vertical="top"/>
    </xf>
    <xf numFmtId="164" fontId="3" fillId="0" borderId="47" xfId="0" applyNumberFormat="1" applyFont="1" applyBorder="1" applyAlignment="1">
      <alignment horizontal="center" vertical="top"/>
    </xf>
    <xf numFmtId="164" fontId="3" fillId="7" borderId="29" xfId="0" applyNumberFormat="1" applyFont="1" applyFill="1" applyBorder="1" applyAlignment="1">
      <alignment horizontal="center" vertical="top" wrapText="1"/>
    </xf>
    <xf numFmtId="164" fontId="4" fillId="4" borderId="29" xfId="0" applyNumberFormat="1" applyFont="1" applyFill="1" applyBorder="1" applyAlignment="1">
      <alignment horizontal="center" vertical="top" wrapText="1"/>
    </xf>
    <xf numFmtId="164" fontId="3" fillId="0" borderId="47" xfId="0" applyNumberFormat="1" applyFont="1" applyBorder="1" applyAlignment="1">
      <alignment horizontal="center" vertical="top" wrapText="1"/>
    </xf>
    <xf numFmtId="164" fontId="4" fillId="5" borderId="40" xfId="0" applyNumberFormat="1" applyFont="1" applyFill="1" applyBorder="1" applyAlignment="1">
      <alignment horizontal="center" vertical="top"/>
    </xf>
    <xf numFmtId="164" fontId="4" fillId="4" borderId="9" xfId="0" applyNumberFormat="1" applyFont="1" applyFill="1" applyBorder="1" applyAlignment="1">
      <alignment horizontal="center" vertical="top"/>
    </xf>
    <xf numFmtId="164" fontId="4" fillId="7" borderId="11" xfId="0" applyNumberFormat="1" applyFont="1" applyFill="1" applyBorder="1" applyAlignment="1">
      <alignment horizontal="center" vertical="top" wrapText="1"/>
    </xf>
    <xf numFmtId="164" fontId="3" fillId="0" borderId="83" xfId="0" applyNumberFormat="1" applyFont="1" applyBorder="1" applyAlignment="1">
      <alignment horizontal="center" vertical="top"/>
    </xf>
    <xf numFmtId="164" fontId="3" fillId="7" borderId="11" xfId="0" applyNumberFormat="1" applyFont="1" applyFill="1" applyBorder="1" applyAlignment="1">
      <alignment horizontal="center" vertical="top" wrapText="1"/>
    </xf>
    <xf numFmtId="164" fontId="4" fillId="4" borderId="11" xfId="0" applyNumberFormat="1" applyFont="1" applyFill="1" applyBorder="1" applyAlignment="1">
      <alignment horizontal="center" vertical="top" wrapText="1"/>
    </xf>
    <xf numFmtId="164" fontId="3" fillId="0" borderId="11" xfId="0" applyNumberFormat="1" applyFont="1" applyBorder="1" applyAlignment="1">
      <alignment horizontal="center" vertical="top" wrapText="1"/>
    </xf>
    <xf numFmtId="164" fontId="4" fillId="5" borderId="7" xfId="0" applyNumberFormat="1" applyFont="1" applyFill="1" applyBorder="1" applyAlignment="1">
      <alignment horizontal="center" vertical="top"/>
    </xf>
    <xf numFmtId="164" fontId="3" fillId="0" borderId="29" xfId="0" applyNumberFormat="1" applyFont="1" applyBorder="1" applyAlignment="1">
      <alignment horizontal="center" vertical="top" wrapText="1"/>
    </xf>
    <xf numFmtId="164" fontId="4" fillId="4" borderId="107" xfId="0" applyNumberFormat="1" applyFont="1" applyFill="1" applyBorder="1" applyAlignment="1">
      <alignment horizontal="center" vertical="top"/>
    </xf>
    <xf numFmtId="164" fontId="4" fillId="7" borderId="102" xfId="0" applyNumberFormat="1" applyFont="1" applyFill="1" applyBorder="1" applyAlignment="1">
      <alignment horizontal="center" vertical="top" wrapText="1"/>
    </xf>
    <xf numFmtId="164" fontId="3" fillId="0" borderId="56" xfId="0" applyNumberFormat="1" applyFont="1" applyBorder="1" applyAlignment="1">
      <alignment horizontal="center" vertical="top"/>
    </xf>
    <xf numFmtId="164" fontId="3" fillId="7" borderId="102" xfId="0" applyNumberFormat="1" applyFont="1" applyFill="1" applyBorder="1" applyAlignment="1">
      <alignment horizontal="center" vertical="top" wrapText="1"/>
    </xf>
    <xf numFmtId="164" fontId="4" fillId="4" borderId="102" xfId="0" applyNumberFormat="1" applyFont="1" applyFill="1" applyBorder="1" applyAlignment="1">
      <alignment horizontal="center" vertical="top" wrapText="1"/>
    </xf>
    <xf numFmtId="164" fontId="3" fillId="0" borderId="102" xfId="0" applyNumberFormat="1" applyFont="1" applyBorder="1" applyAlignment="1">
      <alignment horizontal="center" vertical="top" wrapText="1"/>
    </xf>
    <xf numFmtId="164" fontId="3" fillId="0" borderId="56" xfId="0" applyNumberFormat="1" applyFont="1" applyBorder="1" applyAlignment="1">
      <alignment horizontal="center" vertical="top" wrapText="1"/>
    </xf>
    <xf numFmtId="164" fontId="4" fillId="5" borderId="18" xfId="0" applyNumberFormat="1" applyFont="1" applyFill="1" applyBorder="1" applyAlignment="1">
      <alignment horizontal="center" vertical="top"/>
    </xf>
    <xf numFmtId="0" fontId="4" fillId="8" borderId="12" xfId="0" applyFont="1" applyFill="1" applyBorder="1" applyAlignment="1">
      <alignment horizontal="center" vertical="center" textRotation="90" wrapText="1"/>
    </xf>
    <xf numFmtId="0" fontId="4" fillId="8" borderId="80" xfId="0" applyFont="1" applyFill="1" applyBorder="1" applyAlignment="1">
      <alignment horizontal="center" vertical="center" wrapText="1"/>
    </xf>
    <xf numFmtId="0" fontId="4" fillId="8" borderId="22" xfId="0" applyFont="1" applyFill="1" applyBorder="1" applyAlignment="1">
      <alignment horizontal="center" vertical="center" wrapText="1"/>
    </xf>
    <xf numFmtId="0" fontId="3" fillId="8" borderId="42" xfId="0" applyFont="1" applyFill="1" applyBorder="1" applyAlignment="1">
      <alignment horizontal="center" vertical="top"/>
    </xf>
    <xf numFmtId="164" fontId="3" fillId="8" borderId="42" xfId="0" applyNumberFormat="1" applyFont="1" applyFill="1" applyBorder="1" applyAlignment="1">
      <alignment horizontal="center" vertical="top"/>
    </xf>
    <xf numFmtId="0" fontId="3" fillId="8" borderId="83" xfId="0" applyFont="1" applyFill="1" applyBorder="1" applyAlignment="1">
      <alignment vertical="top" wrapText="1"/>
    </xf>
    <xf numFmtId="0" fontId="25" fillId="3" borderId="35" xfId="0" applyFont="1" applyFill="1" applyBorder="1" applyAlignment="1">
      <alignment vertical="top" wrapText="1"/>
    </xf>
    <xf numFmtId="3" fontId="26" fillId="8" borderId="35" xfId="0" applyNumberFormat="1" applyFont="1" applyFill="1" applyBorder="1" applyAlignment="1">
      <alignment vertical="top" wrapText="1"/>
    </xf>
    <xf numFmtId="3" fontId="27" fillId="8" borderId="35" xfId="3" applyNumberFormat="1" applyFont="1" applyFill="1" applyBorder="1" applyAlignment="1">
      <alignment horizontal="center" vertical="top"/>
    </xf>
    <xf numFmtId="0" fontId="25" fillId="8" borderId="5" xfId="0" applyFont="1" applyFill="1" applyBorder="1" applyAlignment="1">
      <alignment horizontal="center" vertical="top"/>
    </xf>
    <xf numFmtId="0" fontId="25" fillId="8" borderId="23" xfId="0" applyFont="1" applyFill="1" applyBorder="1" applyAlignment="1">
      <alignment horizontal="left" vertical="top" wrapText="1"/>
    </xf>
    <xf numFmtId="3" fontId="25" fillId="8" borderId="19" xfId="0" applyNumberFormat="1" applyFont="1" applyFill="1" applyBorder="1" applyAlignment="1">
      <alignment horizontal="center" vertical="top"/>
    </xf>
    <xf numFmtId="0" fontId="25" fillId="8" borderId="35" xfId="0" applyNumberFormat="1" applyFont="1" applyFill="1" applyBorder="1" applyAlignment="1">
      <alignment horizontal="center" vertical="top"/>
    </xf>
    <xf numFmtId="164" fontId="19" fillId="8" borderId="36" xfId="0" applyNumberFormat="1" applyFont="1" applyFill="1" applyBorder="1" applyAlignment="1">
      <alignment horizontal="center" vertical="top"/>
    </xf>
    <xf numFmtId="164" fontId="19" fillId="8" borderId="10" xfId="0" applyNumberFormat="1" applyFont="1" applyFill="1" applyBorder="1" applyAlignment="1">
      <alignment horizontal="center" vertical="top"/>
    </xf>
    <xf numFmtId="164" fontId="19" fillId="8" borderId="39" xfId="0" applyNumberFormat="1" applyFont="1" applyFill="1" applyBorder="1" applyAlignment="1">
      <alignment horizontal="center" vertical="top"/>
    </xf>
    <xf numFmtId="0" fontId="3" fillId="8" borderId="69" xfId="0" applyNumberFormat="1" applyFont="1" applyFill="1" applyBorder="1" applyAlignment="1">
      <alignment horizontal="left" vertical="top" wrapText="1"/>
    </xf>
    <xf numFmtId="0" fontId="19" fillId="8" borderId="83" xfId="0" applyFont="1" applyFill="1" applyBorder="1" applyAlignment="1">
      <alignment vertical="top" wrapText="1"/>
    </xf>
    <xf numFmtId="3" fontId="19" fillId="8" borderId="22" xfId="0" applyNumberFormat="1" applyFont="1" applyFill="1" applyBorder="1" applyAlignment="1">
      <alignment horizontal="center" vertical="top"/>
    </xf>
    <xf numFmtId="3" fontId="3" fillId="8" borderId="73" xfId="0" applyNumberFormat="1" applyFont="1" applyFill="1" applyBorder="1" applyAlignment="1">
      <alignment horizontal="center" vertical="top"/>
    </xf>
    <xf numFmtId="164" fontId="3" fillId="8" borderId="3" xfId="0" applyNumberFormat="1" applyFont="1" applyFill="1" applyBorder="1" applyAlignment="1">
      <alignment horizontal="right" vertical="top"/>
    </xf>
    <xf numFmtId="3" fontId="3" fillId="8" borderId="106" xfId="0" applyNumberFormat="1" applyFont="1" applyFill="1" applyBorder="1" applyAlignment="1">
      <alignment horizontal="center" vertical="top"/>
    </xf>
    <xf numFmtId="0" fontId="4" fillId="8" borderId="49" xfId="0" applyFont="1" applyFill="1" applyBorder="1" applyAlignment="1">
      <alignment horizontal="center" vertical="center"/>
    </xf>
    <xf numFmtId="0" fontId="3" fillId="0" borderId="56" xfId="0" applyFont="1" applyBorder="1" applyAlignment="1">
      <alignment horizontal="left" vertical="top" wrapText="1"/>
    </xf>
    <xf numFmtId="164" fontId="4" fillId="2" borderId="18" xfId="0" applyNumberFormat="1" applyFont="1" applyFill="1" applyBorder="1" applyAlignment="1">
      <alignment horizontal="center" vertical="top"/>
    </xf>
    <xf numFmtId="164" fontId="4" fillId="4" borderId="91" xfId="0" applyNumberFormat="1" applyFont="1" applyFill="1" applyBorder="1" applyAlignment="1">
      <alignment horizontal="center" vertical="top"/>
    </xf>
    <xf numFmtId="0" fontId="3" fillId="8" borderId="42" xfId="0" applyFont="1" applyFill="1" applyBorder="1" applyAlignment="1">
      <alignment horizontal="center" vertical="top"/>
    </xf>
    <xf numFmtId="164" fontId="3" fillId="8" borderId="22" xfId="0" applyNumberFormat="1" applyFont="1" applyFill="1" applyBorder="1" applyAlignment="1">
      <alignment horizontal="center" vertical="top"/>
    </xf>
    <xf numFmtId="164" fontId="19" fillId="8" borderId="22" xfId="0" applyNumberFormat="1" applyFont="1" applyFill="1" applyBorder="1" applyAlignment="1">
      <alignment horizontal="center" vertical="top"/>
    </xf>
    <xf numFmtId="164" fontId="19" fillId="8" borderId="47" xfId="0" applyNumberFormat="1" applyFont="1" applyFill="1" applyBorder="1" applyAlignment="1">
      <alignment horizontal="center" vertical="top"/>
    </xf>
    <xf numFmtId="0" fontId="3" fillId="8" borderId="42" xfId="0" applyFont="1" applyFill="1" applyBorder="1" applyAlignment="1">
      <alignment horizontal="center" vertical="top"/>
    </xf>
    <xf numFmtId="164" fontId="3" fillId="8" borderId="42"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0" fontId="3" fillId="0" borderId="65" xfId="0" applyFont="1" applyBorder="1" applyAlignment="1">
      <alignment horizontal="left" vertical="top" wrapText="1"/>
    </xf>
    <xf numFmtId="0" fontId="3" fillId="8" borderId="104" xfId="0" applyFont="1" applyFill="1" applyBorder="1" applyAlignment="1">
      <alignment horizontal="center" vertical="top"/>
    </xf>
    <xf numFmtId="164" fontId="19" fillId="8" borderId="104" xfId="0" applyNumberFormat="1" applyFont="1" applyFill="1" applyBorder="1" applyAlignment="1">
      <alignment horizontal="center" vertical="top"/>
    </xf>
    <xf numFmtId="164" fontId="19" fillId="8" borderId="77" xfId="0" applyNumberFormat="1" applyFont="1" applyFill="1" applyBorder="1" applyAlignment="1">
      <alignment horizontal="center" vertical="top"/>
    </xf>
    <xf numFmtId="164" fontId="19" fillId="8" borderId="99" xfId="0" applyNumberFormat="1" applyFont="1" applyFill="1" applyBorder="1" applyAlignment="1">
      <alignment horizontal="center" vertical="top"/>
    </xf>
    <xf numFmtId="164" fontId="3" fillId="8" borderId="104" xfId="0" applyNumberFormat="1" applyFont="1" applyFill="1" applyBorder="1" applyAlignment="1">
      <alignment horizontal="center" vertical="top"/>
    </xf>
    <xf numFmtId="164" fontId="3" fillId="8" borderId="77" xfId="0" applyNumberFormat="1" applyFont="1" applyFill="1" applyBorder="1" applyAlignment="1">
      <alignment horizontal="center" vertical="top"/>
    </xf>
    <xf numFmtId="164" fontId="3" fillId="8" borderId="99" xfId="0" applyNumberFormat="1" applyFont="1" applyFill="1" applyBorder="1" applyAlignment="1">
      <alignment horizontal="center" vertical="top"/>
    </xf>
    <xf numFmtId="164" fontId="3" fillId="8" borderId="54" xfId="0" applyNumberFormat="1" applyFont="1" applyFill="1" applyBorder="1" applyAlignment="1">
      <alignment horizontal="center" vertical="top"/>
    </xf>
    <xf numFmtId="164" fontId="3" fillId="8" borderId="63" xfId="0" applyNumberFormat="1" applyFont="1" applyFill="1" applyBorder="1" applyAlignment="1">
      <alignment horizontal="center" vertical="top"/>
    </xf>
    <xf numFmtId="0" fontId="3" fillId="0" borderId="54" xfId="0" applyFont="1" applyBorder="1" applyAlignment="1">
      <alignment vertical="top" wrapText="1"/>
    </xf>
    <xf numFmtId="0" fontId="19" fillId="0" borderId="54" xfId="0" applyFont="1" applyBorder="1" applyAlignment="1">
      <alignment vertical="top" wrapText="1"/>
    </xf>
    <xf numFmtId="3" fontId="19" fillId="8" borderId="73" xfId="0" applyNumberFormat="1" applyFont="1" applyFill="1" applyBorder="1" applyAlignment="1">
      <alignment horizontal="center" vertical="top"/>
    </xf>
    <xf numFmtId="3" fontId="3" fillId="8" borderId="64" xfId="0" applyNumberFormat="1" applyFont="1" applyFill="1" applyBorder="1" applyAlignment="1">
      <alignment horizontal="center" vertical="top"/>
    </xf>
    <xf numFmtId="164" fontId="3" fillId="8" borderId="92" xfId="0" applyNumberFormat="1" applyFont="1" applyFill="1" applyBorder="1" applyAlignment="1">
      <alignment horizontal="center" vertical="top"/>
    </xf>
    <xf numFmtId="164" fontId="19" fillId="8" borderId="84" xfId="0" applyNumberFormat="1" applyFont="1" applyFill="1" applyBorder="1" applyAlignment="1">
      <alignment horizontal="center" vertical="top"/>
    </xf>
    <xf numFmtId="164" fontId="19" fillId="8" borderId="110" xfId="0" applyNumberFormat="1" applyFont="1" applyFill="1" applyBorder="1" applyAlignment="1">
      <alignment horizontal="center" vertical="top"/>
    </xf>
    <xf numFmtId="164" fontId="19" fillId="8" borderId="103" xfId="0" applyNumberFormat="1" applyFont="1" applyFill="1" applyBorder="1" applyAlignment="1">
      <alignment horizontal="center" vertical="top"/>
    </xf>
    <xf numFmtId="164" fontId="19" fillId="8" borderId="96" xfId="0" applyNumberFormat="1" applyFont="1" applyFill="1" applyBorder="1" applyAlignment="1">
      <alignment horizontal="center" vertical="top"/>
    </xf>
    <xf numFmtId="0" fontId="3" fillId="8" borderId="92" xfId="0" applyFont="1" applyFill="1" applyBorder="1" applyAlignment="1">
      <alignment horizontal="center" vertical="top"/>
    </xf>
    <xf numFmtId="164" fontId="3" fillId="8" borderId="84" xfId="0" applyNumberFormat="1" applyFont="1" applyFill="1" applyBorder="1" applyAlignment="1">
      <alignment horizontal="center" vertical="top"/>
    </xf>
    <xf numFmtId="164" fontId="3" fillId="8" borderId="110" xfId="0" applyNumberFormat="1" applyFont="1" applyFill="1" applyBorder="1" applyAlignment="1">
      <alignment horizontal="center" vertical="top"/>
    </xf>
    <xf numFmtId="164" fontId="3" fillId="8" borderId="103" xfId="0" applyNumberFormat="1" applyFont="1" applyFill="1" applyBorder="1" applyAlignment="1">
      <alignment horizontal="center" vertical="top"/>
    </xf>
    <xf numFmtId="0" fontId="4" fillId="0" borderId="12" xfId="0" applyFont="1" applyBorder="1" applyAlignment="1">
      <alignment horizontal="center" vertical="center"/>
    </xf>
    <xf numFmtId="0" fontId="4" fillId="8" borderId="12" xfId="0" applyFont="1" applyFill="1" applyBorder="1" applyAlignment="1">
      <alignment horizontal="center" vertical="center"/>
    </xf>
    <xf numFmtId="0" fontId="3" fillId="2" borderId="25" xfId="0" applyFont="1" applyFill="1" applyBorder="1" applyAlignment="1">
      <alignment horizontal="center" vertical="top" wrapText="1"/>
    </xf>
    <xf numFmtId="0" fontId="3" fillId="9" borderId="25" xfId="0" applyFont="1" applyFill="1" applyBorder="1" applyAlignment="1">
      <alignment horizontal="center" vertical="top"/>
    </xf>
    <xf numFmtId="0" fontId="3" fillId="8" borderId="6" xfId="0" applyFont="1" applyFill="1" applyBorder="1" applyAlignment="1">
      <alignment vertical="top" wrapText="1"/>
    </xf>
    <xf numFmtId="0" fontId="3" fillId="2" borderId="43" xfId="0" applyFont="1" applyFill="1" applyBorder="1" applyAlignment="1">
      <alignment horizontal="center" vertical="top" wrapText="1"/>
    </xf>
    <xf numFmtId="0" fontId="3" fillId="9" borderId="24" xfId="0" applyFont="1" applyFill="1" applyBorder="1" applyAlignment="1">
      <alignment horizontal="center" vertical="top"/>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0" fontId="3" fillId="10" borderId="66" xfId="0" applyFont="1" applyFill="1" applyBorder="1" applyAlignment="1">
      <alignment horizontal="center" vertical="top" wrapText="1"/>
    </xf>
    <xf numFmtId="49" fontId="4" fillId="2" borderId="25" xfId="0" applyNumberFormat="1" applyFont="1" applyFill="1" applyBorder="1" applyAlignment="1">
      <alignment horizontal="left" vertical="top"/>
    </xf>
    <xf numFmtId="0" fontId="4" fillId="0" borderId="39" xfId="0" applyFont="1" applyBorder="1" applyAlignment="1">
      <alignment horizontal="center" vertical="center"/>
    </xf>
    <xf numFmtId="49" fontId="7" fillId="6" borderId="39" xfId="0" applyNumberFormat="1"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7" xfId="0" applyFont="1" applyFill="1" applyBorder="1" applyAlignment="1">
      <alignment horizontal="left" vertical="top" wrapText="1"/>
    </xf>
    <xf numFmtId="164" fontId="3" fillId="8" borderId="67" xfId="0" applyNumberFormat="1" applyFont="1" applyFill="1" applyBorder="1" applyAlignment="1">
      <alignment horizontal="center" vertical="top"/>
    </xf>
    <xf numFmtId="164" fontId="3" fillId="8" borderId="3" xfId="0" applyNumberFormat="1" applyFont="1" applyFill="1" applyBorder="1" applyAlignment="1">
      <alignment horizontal="center" vertical="top"/>
    </xf>
    <xf numFmtId="0" fontId="3" fillId="8" borderId="1" xfId="0" applyFont="1" applyFill="1" applyBorder="1" applyAlignment="1">
      <alignment horizontal="left" vertical="top" wrapText="1"/>
    </xf>
    <xf numFmtId="0" fontId="3" fillId="8" borderId="42" xfId="0" applyFont="1" applyFill="1" applyBorder="1" applyAlignment="1">
      <alignment horizontal="center" vertical="top"/>
    </xf>
    <xf numFmtId="49" fontId="3" fillId="8" borderId="31" xfId="0" applyNumberFormat="1" applyFont="1" applyFill="1" applyBorder="1" applyAlignment="1">
      <alignment horizontal="center" vertical="top"/>
    </xf>
    <xf numFmtId="0" fontId="4" fillId="9" borderId="25" xfId="0" applyFont="1" applyFill="1" applyBorder="1" applyAlignment="1">
      <alignment horizontal="left" vertical="top"/>
    </xf>
    <xf numFmtId="0" fontId="4" fillId="2" borderId="25" xfId="0" applyFont="1" applyFill="1" applyBorder="1" applyAlignment="1">
      <alignment horizontal="left" vertical="top" wrapText="1"/>
    </xf>
    <xf numFmtId="49" fontId="4" fillId="0" borderId="0" xfId="0" applyNumberFormat="1" applyFont="1" applyFill="1" applyBorder="1" applyAlignment="1">
      <alignment horizontal="center" vertical="top" wrapText="1"/>
    </xf>
    <xf numFmtId="164" fontId="3" fillId="8" borderId="42" xfId="0" applyNumberFormat="1" applyFont="1" applyFill="1" applyBorder="1" applyAlignment="1">
      <alignment horizontal="center" vertical="top"/>
    </xf>
    <xf numFmtId="164" fontId="3" fillId="0" borderId="38" xfId="0" applyNumberFormat="1" applyFont="1" applyBorder="1" applyAlignment="1">
      <alignment horizontal="center" vertical="top" wrapText="1"/>
    </xf>
    <xf numFmtId="3" fontId="4" fillId="0" borderId="36" xfId="0" applyNumberFormat="1" applyFont="1" applyBorder="1" applyAlignment="1">
      <alignment horizontal="center" vertical="center" wrapText="1"/>
    </xf>
    <xf numFmtId="164" fontId="4" fillId="4" borderId="36" xfId="0" applyNumberFormat="1" applyFont="1" applyFill="1" applyBorder="1" applyAlignment="1">
      <alignment horizontal="center" vertical="top" wrapText="1"/>
    </xf>
    <xf numFmtId="164" fontId="4" fillId="7" borderId="38" xfId="0" applyNumberFormat="1" applyFont="1" applyFill="1" applyBorder="1" applyAlignment="1">
      <alignment horizontal="center" vertical="top" wrapText="1"/>
    </xf>
    <xf numFmtId="164" fontId="4" fillId="5" borderId="43" xfId="0" applyNumberFormat="1" applyFont="1" applyFill="1" applyBorder="1" applyAlignment="1">
      <alignment horizontal="center" vertical="top" wrapText="1"/>
    </xf>
    <xf numFmtId="164" fontId="3" fillId="7" borderId="38" xfId="0" applyNumberFormat="1" applyFont="1" applyFill="1" applyBorder="1" applyAlignment="1">
      <alignment horizontal="center" vertical="top" wrapText="1"/>
    </xf>
    <xf numFmtId="164" fontId="4" fillId="4" borderId="38" xfId="0" applyNumberFormat="1" applyFont="1" applyFill="1" applyBorder="1" applyAlignment="1">
      <alignment horizontal="center" vertical="top" wrapText="1"/>
    </xf>
    <xf numFmtId="0" fontId="3" fillId="2" borderId="43" xfId="0" applyFont="1" applyFill="1" applyBorder="1" applyAlignment="1">
      <alignment horizontal="center" vertical="top" wrapText="1"/>
    </xf>
    <xf numFmtId="3" fontId="3" fillId="0" borderId="0" xfId="0" applyNumberFormat="1" applyFont="1" applyFill="1" applyBorder="1" applyAlignment="1">
      <alignment horizontal="left" vertical="top" wrapText="1"/>
    </xf>
    <xf numFmtId="0" fontId="3" fillId="9" borderId="24" xfId="0" applyFont="1" applyFill="1" applyBorder="1" applyAlignment="1">
      <alignment horizontal="center" vertical="top"/>
    </xf>
    <xf numFmtId="0" fontId="3" fillId="9" borderId="25" xfId="0" applyFont="1" applyFill="1" applyBorder="1" applyAlignment="1">
      <alignment horizontal="center" vertical="top"/>
    </xf>
    <xf numFmtId="0" fontId="3" fillId="4" borderId="24" xfId="0" applyFont="1" applyFill="1" applyBorder="1" applyAlignment="1">
      <alignment horizontal="center" vertical="top"/>
    </xf>
    <xf numFmtId="0" fontId="3" fillId="4" borderId="25" xfId="0" applyFont="1" applyFill="1" applyBorder="1" applyAlignment="1">
      <alignment horizontal="center" vertical="top"/>
    </xf>
    <xf numFmtId="49" fontId="3" fillId="8" borderId="3" xfId="0" applyNumberFormat="1" applyFont="1" applyFill="1" applyBorder="1" applyAlignment="1">
      <alignment horizontal="center" vertical="top" wrapText="1"/>
    </xf>
    <xf numFmtId="0" fontId="8" fillId="0" borderId="0" xfId="0" applyNumberFormat="1" applyFont="1" applyFill="1" applyBorder="1" applyAlignment="1">
      <alignment horizontal="left" vertical="top" wrapText="1"/>
    </xf>
    <xf numFmtId="0" fontId="3" fillId="8" borderId="80" xfId="0" applyFont="1" applyFill="1" applyBorder="1" applyAlignment="1">
      <alignment horizontal="center" vertical="center" textRotation="90" wrapText="1"/>
    </xf>
    <xf numFmtId="49" fontId="2" fillId="8" borderId="80" xfId="0" applyNumberFormat="1" applyFont="1" applyFill="1" applyBorder="1" applyAlignment="1">
      <alignment horizontal="center" vertical="center" textRotation="90" wrapText="1"/>
    </xf>
    <xf numFmtId="0" fontId="3" fillId="2" borderId="24" xfId="0" applyFont="1" applyFill="1" applyBorder="1" applyAlignment="1">
      <alignment horizontal="center" vertical="top" wrapText="1"/>
    </xf>
    <xf numFmtId="0" fontId="3" fillId="2" borderId="25" xfId="0" applyFont="1" applyFill="1" applyBorder="1" applyAlignment="1">
      <alignment horizontal="center" vertical="top" wrapText="1"/>
    </xf>
    <xf numFmtId="0" fontId="15" fillId="0" borderId="0" xfId="0" applyFont="1" applyAlignment="1">
      <alignment horizontal="center" vertical="top" wrapText="1"/>
    </xf>
    <xf numFmtId="0" fontId="16" fillId="0" borderId="0" xfId="0" applyFont="1" applyAlignment="1">
      <alignment horizontal="center" vertical="top" wrapText="1"/>
    </xf>
    <xf numFmtId="0" fontId="15" fillId="0" borderId="0" xfId="0" applyFont="1" applyAlignment="1">
      <alignment horizontal="center" vertical="top"/>
    </xf>
    <xf numFmtId="0" fontId="3" fillId="0" borderId="21" xfId="0" applyFont="1" applyBorder="1" applyAlignment="1">
      <alignment horizontal="right" vertical="top"/>
    </xf>
    <xf numFmtId="0" fontId="3" fillId="8" borderId="16" xfId="0" applyFont="1" applyFill="1" applyBorder="1" applyAlignment="1">
      <alignment horizontal="center" vertical="top"/>
    </xf>
    <xf numFmtId="164" fontId="3" fillId="8" borderId="16" xfId="0" applyNumberFormat="1" applyFont="1" applyFill="1" applyBorder="1" applyAlignment="1">
      <alignment horizontal="center" vertical="top"/>
    </xf>
    <xf numFmtId="164" fontId="8" fillId="8" borderId="4" xfId="0" applyNumberFormat="1" applyFont="1" applyFill="1" applyBorder="1" applyAlignment="1">
      <alignment horizontal="center" vertical="top"/>
    </xf>
    <xf numFmtId="164" fontId="8" fillId="8" borderId="3" xfId="0" applyNumberFormat="1" applyFont="1" applyFill="1" applyBorder="1" applyAlignment="1">
      <alignment horizontal="center" vertical="top"/>
    </xf>
    <xf numFmtId="164" fontId="8" fillId="8" borderId="16" xfId="0" applyNumberFormat="1" applyFont="1" applyFill="1" applyBorder="1" applyAlignment="1">
      <alignment horizontal="center" vertical="top"/>
    </xf>
    <xf numFmtId="164" fontId="3" fillId="8" borderId="4" xfId="0" applyNumberFormat="1" applyFont="1" applyFill="1" applyBorder="1" applyAlignment="1">
      <alignment horizontal="center" vertical="top"/>
    </xf>
    <xf numFmtId="0" fontId="3" fillId="0" borderId="14" xfId="0" applyFont="1" applyFill="1" applyBorder="1" applyAlignment="1">
      <alignment horizontal="center" vertical="top"/>
    </xf>
    <xf numFmtId="0" fontId="3" fillId="8" borderId="16" xfId="0" applyFont="1" applyFill="1" applyBorder="1" applyAlignment="1">
      <alignment horizontal="center" vertical="top" wrapText="1"/>
    </xf>
    <xf numFmtId="0" fontId="3" fillId="8" borderId="38" xfId="0" applyFont="1" applyFill="1" applyBorder="1" applyAlignment="1">
      <alignment horizontal="center" vertical="top"/>
    </xf>
    <xf numFmtId="0" fontId="4" fillId="7" borderId="46" xfId="0" applyFont="1" applyFill="1" applyBorder="1" applyAlignment="1">
      <alignment horizontal="center" vertical="top"/>
    </xf>
    <xf numFmtId="164" fontId="3" fillId="0" borderId="79" xfId="0" applyNumberFormat="1" applyFont="1" applyBorder="1" applyAlignment="1">
      <alignment horizontal="center" vertical="top"/>
    </xf>
    <xf numFmtId="164" fontId="17" fillId="7" borderId="47" xfId="0" applyNumberFormat="1" applyFont="1" applyFill="1" applyBorder="1" applyAlignment="1">
      <alignment horizontal="center" vertical="top"/>
    </xf>
    <xf numFmtId="164" fontId="17" fillId="7" borderId="16" xfId="0" applyNumberFormat="1" applyFont="1" applyFill="1" applyBorder="1" applyAlignment="1">
      <alignment horizontal="center" vertical="top"/>
    </xf>
    <xf numFmtId="49" fontId="4" fillId="8" borderId="1" xfId="0" applyNumberFormat="1" applyFont="1" applyFill="1" applyBorder="1" applyAlignment="1">
      <alignment horizontal="center" vertical="top" wrapText="1"/>
    </xf>
    <xf numFmtId="0" fontId="3" fillId="8" borderId="38" xfId="0" applyFont="1" applyFill="1" applyBorder="1" applyAlignment="1">
      <alignment vertical="top" wrapText="1"/>
    </xf>
    <xf numFmtId="0" fontId="3" fillId="8" borderId="1" xfId="0" applyFont="1" applyFill="1" applyBorder="1" applyAlignment="1">
      <alignment horizontal="center" vertical="top"/>
    </xf>
    <xf numFmtId="3" fontId="19" fillId="8" borderId="77" xfId="0" applyNumberFormat="1" applyFont="1" applyFill="1" applyBorder="1" applyAlignment="1">
      <alignment horizontal="center" vertical="top"/>
    </xf>
    <xf numFmtId="0" fontId="19" fillId="10" borderId="66" xfId="0" applyFont="1" applyFill="1" applyBorder="1" applyAlignment="1">
      <alignment horizontal="center" vertical="top" wrapText="1"/>
    </xf>
    <xf numFmtId="0" fontId="0" fillId="0" borderId="0" xfId="0" applyFill="1" applyBorder="1" applyAlignment="1">
      <alignment horizontal="left" vertical="top" wrapText="1"/>
    </xf>
    <xf numFmtId="164" fontId="8" fillId="3" borderId="53" xfId="0" applyNumberFormat="1" applyFont="1" applyFill="1" applyBorder="1" applyAlignment="1">
      <alignment horizontal="center" vertical="top" wrapText="1"/>
    </xf>
    <xf numFmtId="49" fontId="8" fillId="8" borderId="35" xfId="0" applyNumberFormat="1" applyFont="1" applyFill="1" applyBorder="1" applyAlignment="1">
      <alignment horizontal="center" vertical="center"/>
    </xf>
    <xf numFmtId="3" fontId="3" fillId="8" borderId="39" xfId="0" applyNumberFormat="1" applyFont="1" applyFill="1" applyBorder="1" applyAlignment="1">
      <alignment horizontal="center" vertical="top"/>
    </xf>
    <xf numFmtId="3" fontId="3" fillId="8" borderId="53" xfId="0" applyNumberFormat="1" applyFont="1" applyFill="1" applyBorder="1" applyAlignment="1">
      <alignment horizontal="center" vertical="top"/>
    </xf>
    <xf numFmtId="1" fontId="3" fillId="8" borderId="111" xfId="0" applyNumberFormat="1" applyFont="1" applyFill="1" applyBorder="1" applyAlignment="1">
      <alignment horizontal="center" vertical="top"/>
    </xf>
    <xf numFmtId="3" fontId="3" fillId="8" borderId="29" xfId="0" applyNumberFormat="1" applyFont="1" applyFill="1" applyBorder="1" applyAlignment="1">
      <alignment horizontal="center" vertical="top"/>
    </xf>
    <xf numFmtId="1" fontId="3" fillId="3" borderId="0" xfId="2" applyNumberFormat="1" applyFont="1" applyFill="1" applyBorder="1" applyAlignment="1">
      <alignment horizontal="center" vertical="top"/>
    </xf>
    <xf numFmtId="1" fontId="3" fillId="3" borderId="99" xfId="2" applyNumberFormat="1" applyFont="1" applyFill="1" applyBorder="1" applyAlignment="1">
      <alignment horizontal="center" vertical="top"/>
    </xf>
    <xf numFmtId="3" fontId="3" fillId="3" borderId="99" xfId="2" applyNumberFormat="1" applyFont="1" applyFill="1" applyBorder="1" applyAlignment="1">
      <alignment horizontal="center" vertical="top"/>
    </xf>
    <xf numFmtId="3" fontId="3" fillId="0" borderId="47" xfId="0" applyNumberFormat="1" applyFont="1" applyFill="1" applyBorder="1" applyAlignment="1">
      <alignment horizontal="center" vertical="top" wrapText="1"/>
    </xf>
    <xf numFmtId="3" fontId="3" fillId="8" borderId="81" xfId="0" applyNumberFormat="1" applyFont="1" applyFill="1" applyBorder="1" applyAlignment="1">
      <alignment horizontal="center" vertical="top"/>
    </xf>
    <xf numFmtId="3" fontId="3" fillId="8" borderId="74" xfId="0" applyNumberFormat="1" applyFont="1" applyFill="1" applyBorder="1" applyAlignment="1">
      <alignment horizontal="center" vertical="top"/>
    </xf>
    <xf numFmtId="0" fontId="3" fillId="8" borderId="110" xfId="0" applyFont="1" applyFill="1" applyBorder="1" applyAlignment="1">
      <alignment horizontal="center" vertical="top"/>
    </xf>
    <xf numFmtId="0" fontId="3" fillId="8" borderId="53" xfId="0" applyFont="1" applyFill="1" applyBorder="1" applyAlignment="1">
      <alignment horizontal="center" vertical="top"/>
    </xf>
    <xf numFmtId="0" fontId="3" fillId="8" borderId="88" xfId="0" applyFont="1" applyFill="1" applyBorder="1" applyAlignment="1">
      <alignment horizontal="center" vertical="top"/>
    </xf>
    <xf numFmtId="0" fontId="3" fillId="0" borderId="111" xfId="0" applyFont="1" applyFill="1" applyBorder="1" applyAlignment="1">
      <alignment horizontal="center" vertical="top"/>
    </xf>
    <xf numFmtId="3" fontId="3" fillId="8" borderId="49" xfId="0" applyNumberFormat="1" applyFont="1" applyFill="1" applyBorder="1" applyAlignment="1">
      <alignment horizontal="center" vertical="top"/>
    </xf>
    <xf numFmtId="3" fontId="3" fillId="8" borderId="0" xfId="0" applyNumberFormat="1" applyFont="1" applyFill="1" applyBorder="1" applyAlignment="1">
      <alignment horizontal="center" vertical="top"/>
    </xf>
    <xf numFmtId="3" fontId="3" fillId="0" borderId="21" xfId="0" applyNumberFormat="1" applyFont="1" applyFill="1" applyBorder="1" applyAlignment="1">
      <alignment horizontal="center" vertical="top"/>
    </xf>
    <xf numFmtId="3" fontId="3" fillId="8" borderId="21" xfId="0" applyNumberFormat="1" applyFont="1" applyFill="1" applyBorder="1" applyAlignment="1">
      <alignment horizontal="center" vertical="top"/>
    </xf>
    <xf numFmtId="0" fontId="3" fillId="8" borderId="31" xfId="0" applyFont="1" applyFill="1" applyBorder="1" applyAlignment="1">
      <alignment horizontal="center" vertical="top" wrapText="1"/>
    </xf>
    <xf numFmtId="0" fontId="3" fillId="3" borderId="81" xfId="2" applyFont="1" applyFill="1" applyBorder="1" applyAlignment="1">
      <alignment horizontal="center" vertical="top"/>
    </xf>
    <xf numFmtId="0" fontId="3" fillId="0" borderId="81" xfId="0" applyFont="1" applyFill="1" applyBorder="1" applyAlignment="1">
      <alignment horizontal="center" vertical="top"/>
    </xf>
    <xf numFmtId="0" fontId="3" fillId="0" borderId="31" xfId="0" applyFont="1" applyFill="1" applyBorder="1" applyAlignment="1">
      <alignment horizontal="center" vertical="top"/>
    </xf>
    <xf numFmtId="0" fontId="9" fillId="0" borderId="112" xfId="0" applyFont="1" applyFill="1" applyBorder="1" applyAlignment="1">
      <alignment horizontal="center" vertical="top"/>
    </xf>
    <xf numFmtId="3" fontId="3" fillId="8" borderId="107" xfId="0" applyNumberFormat="1" applyFont="1" applyFill="1" applyBorder="1" applyAlignment="1">
      <alignment horizontal="center" vertical="top"/>
    </xf>
    <xf numFmtId="1" fontId="3" fillId="8" borderId="90" xfId="0" applyNumberFormat="1" applyFont="1" applyFill="1" applyBorder="1" applyAlignment="1">
      <alignment horizontal="center" vertical="top"/>
    </xf>
    <xf numFmtId="1" fontId="3" fillId="3" borderId="13" xfId="2" applyNumberFormat="1" applyFont="1" applyFill="1" applyBorder="1" applyAlignment="1">
      <alignment horizontal="center" vertical="top"/>
    </xf>
    <xf numFmtId="1" fontId="3" fillId="3" borderId="63" xfId="2" applyNumberFormat="1" applyFont="1" applyFill="1" applyBorder="1" applyAlignment="1">
      <alignment horizontal="center" vertical="top"/>
    </xf>
    <xf numFmtId="3" fontId="3" fillId="3" borderId="63" xfId="2" applyNumberFormat="1" applyFont="1" applyFill="1" applyBorder="1" applyAlignment="1">
      <alignment horizontal="center" vertical="top"/>
    </xf>
    <xf numFmtId="3" fontId="3" fillId="0" borderId="56" xfId="0" applyNumberFormat="1" applyFont="1" applyFill="1" applyBorder="1" applyAlignment="1">
      <alignment horizontal="center" vertical="top" wrapText="1"/>
    </xf>
    <xf numFmtId="0" fontId="3" fillId="0" borderId="56" xfId="0" applyFont="1" applyFill="1" applyBorder="1" applyAlignment="1">
      <alignment horizontal="center" vertical="top"/>
    </xf>
    <xf numFmtId="0" fontId="3" fillId="0" borderId="90" xfId="0" applyFont="1" applyFill="1" applyBorder="1" applyAlignment="1">
      <alignment horizontal="center" vertical="top"/>
    </xf>
    <xf numFmtId="3" fontId="3" fillId="0" borderId="18" xfId="0" applyNumberFormat="1" applyFont="1" applyFill="1" applyBorder="1" applyAlignment="1">
      <alignment horizontal="center" vertical="top"/>
    </xf>
    <xf numFmtId="3" fontId="3" fillId="8" borderId="18" xfId="0" applyNumberFormat="1" applyFont="1" applyFill="1" applyBorder="1" applyAlignment="1">
      <alignment horizontal="center" vertical="top"/>
    </xf>
    <xf numFmtId="0" fontId="6" fillId="7" borderId="113" xfId="0" applyFont="1" applyFill="1" applyBorder="1" applyAlignment="1">
      <alignment horizontal="center" vertical="top"/>
    </xf>
    <xf numFmtId="164" fontId="19" fillId="8" borderId="3" xfId="0" applyNumberFormat="1" applyFont="1" applyFill="1" applyBorder="1" applyAlignment="1">
      <alignment horizontal="center" vertical="top"/>
    </xf>
    <xf numFmtId="3" fontId="19" fillId="8" borderId="99" xfId="0" applyNumberFormat="1" applyFont="1" applyFill="1" applyBorder="1" applyAlignment="1">
      <alignment horizontal="center" vertical="top"/>
    </xf>
    <xf numFmtId="3" fontId="19" fillId="8" borderId="63" xfId="0" applyNumberFormat="1" applyFont="1" applyFill="1" applyBorder="1" applyAlignment="1">
      <alignment horizontal="center" vertical="top"/>
    </xf>
    <xf numFmtId="3" fontId="19" fillId="8" borderId="47" xfId="0" applyNumberFormat="1" applyFont="1" applyFill="1" applyBorder="1" applyAlignment="1">
      <alignment horizontal="center" vertical="top"/>
    </xf>
    <xf numFmtId="3" fontId="19" fillId="8" borderId="56" xfId="0" applyNumberFormat="1" applyFont="1" applyFill="1" applyBorder="1" applyAlignment="1">
      <alignment horizontal="center" vertical="top"/>
    </xf>
    <xf numFmtId="0" fontId="19" fillId="10" borderId="75" xfId="0" applyFont="1" applyFill="1" applyBorder="1" applyAlignment="1">
      <alignment horizontal="center" vertical="top" wrapText="1"/>
    </xf>
    <xf numFmtId="0" fontId="19" fillId="8" borderId="42" xfId="0" applyFont="1" applyFill="1" applyBorder="1" applyAlignment="1">
      <alignment horizontal="center" vertical="top"/>
    </xf>
    <xf numFmtId="3" fontId="19" fillId="8" borderId="13"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0" fontId="3" fillId="8" borderId="41" xfId="0" applyFont="1" applyFill="1" applyBorder="1" applyAlignment="1">
      <alignment vertical="top" wrapText="1"/>
    </xf>
    <xf numFmtId="164" fontId="3" fillId="8" borderId="3" xfId="0" applyNumberFormat="1" applyFont="1" applyFill="1" applyBorder="1" applyAlignment="1">
      <alignment horizontal="center" vertical="top"/>
    </xf>
    <xf numFmtId="0" fontId="8" fillId="8" borderId="80" xfId="0" applyFont="1" applyFill="1" applyBorder="1" applyAlignment="1">
      <alignment horizontal="center" vertical="center" textRotation="90" wrapText="1"/>
    </xf>
    <xf numFmtId="164" fontId="3" fillId="8" borderId="42" xfId="0" applyNumberFormat="1" applyFont="1" applyFill="1" applyBorder="1" applyAlignment="1">
      <alignment horizontal="center" vertical="top"/>
    </xf>
    <xf numFmtId="49" fontId="4" fillId="9" borderId="46" xfId="0" applyNumberFormat="1" applyFont="1" applyFill="1" applyBorder="1" applyAlignment="1">
      <alignment horizontal="center" vertical="top"/>
    </xf>
    <xf numFmtId="49" fontId="4" fillId="2" borderId="22" xfId="0" applyNumberFormat="1" applyFont="1" applyFill="1" applyBorder="1" applyAlignment="1">
      <alignment horizontal="center" vertical="top"/>
    </xf>
    <xf numFmtId="49" fontId="4" fillId="8" borderId="14" xfId="0" applyNumberFormat="1" applyFont="1" applyFill="1" applyBorder="1" applyAlignment="1">
      <alignment horizontal="center" vertical="top" wrapText="1"/>
    </xf>
    <xf numFmtId="0" fontId="3" fillId="0" borderId="0" xfId="0" applyFont="1" applyAlignment="1">
      <alignment horizontal="center" vertical="top"/>
    </xf>
    <xf numFmtId="0" fontId="4" fillId="4" borderId="36" xfId="0" applyFont="1" applyFill="1" applyBorder="1" applyAlignment="1">
      <alignment horizontal="right" vertical="top" wrapText="1"/>
    </xf>
    <xf numFmtId="0" fontId="4" fillId="4" borderId="39" xfId="0" applyFont="1" applyFill="1" applyBorder="1" applyAlignment="1">
      <alignment horizontal="right" vertical="top" wrapText="1"/>
    </xf>
    <xf numFmtId="0" fontId="4" fillId="4" borderId="37" xfId="0" applyFont="1" applyFill="1" applyBorder="1" applyAlignment="1">
      <alignment horizontal="right" vertical="top" wrapText="1"/>
    </xf>
    <xf numFmtId="0" fontId="4" fillId="7" borderId="38" xfId="0" applyFont="1" applyFill="1" applyBorder="1" applyAlignment="1">
      <alignment horizontal="right" vertical="top" wrapText="1"/>
    </xf>
    <xf numFmtId="0" fontId="4" fillId="7" borderId="27" xfId="0" applyFont="1" applyFill="1" applyBorder="1" applyAlignment="1">
      <alignment horizontal="right" vertical="top" wrapText="1"/>
    </xf>
    <xf numFmtId="0" fontId="4" fillId="7" borderId="28" xfId="0" applyFont="1" applyFill="1" applyBorder="1" applyAlignment="1">
      <alignment horizontal="right" vertical="top" wrapText="1"/>
    </xf>
    <xf numFmtId="0" fontId="3" fillId="0" borderId="46" xfId="0" applyFont="1" applyBorder="1" applyAlignment="1">
      <alignment horizontal="left" vertical="top" wrapText="1"/>
    </xf>
    <xf numFmtId="0" fontId="3" fillId="0" borderId="47" xfId="0" applyFont="1" applyBorder="1" applyAlignment="1">
      <alignment horizontal="left" vertical="top" wrapText="1"/>
    </xf>
    <xf numFmtId="0" fontId="3" fillId="0" borderId="48" xfId="0" applyFont="1" applyBorder="1" applyAlignment="1">
      <alignment horizontal="left" vertical="top" wrapText="1"/>
    </xf>
    <xf numFmtId="49" fontId="4" fillId="0" borderId="0" xfId="0" applyNumberFormat="1" applyFont="1" applyFill="1" applyBorder="1" applyAlignment="1">
      <alignment horizontal="center" vertical="top" wrapText="1"/>
    </xf>
    <xf numFmtId="0" fontId="4" fillId="0" borderId="24" xfId="0" applyFont="1" applyBorder="1" applyAlignment="1">
      <alignment horizontal="center" vertical="center" wrapText="1"/>
    </xf>
    <xf numFmtId="0" fontId="4" fillId="0" borderId="25" xfId="0" applyFont="1" applyBorder="1" applyAlignment="1">
      <alignment horizontal="center" vertical="center" wrapText="1"/>
    </xf>
    <xf numFmtId="0" fontId="4" fillId="0" borderId="26" xfId="0" applyFont="1" applyBorder="1" applyAlignment="1">
      <alignment horizontal="center" vertical="center" wrapText="1"/>
    </xf>
    <xf numFmtId="49" fontId="4" fillId="2" borderId="45" xfId="0" applyNumberFormat="1" applyFont="1" applyFill="1" applyBorder="1" applyAlignment="1">
      <alignment horizontal="right" vertical="top"/>
    </xf>
    <xf numFmtId="49" fontId="4" fillId="2" borderId="25" xfId="0" applyNumberFormat="1" applyFont="1" applyFill="1" applyBorder="1" applyAlignment="1">
      <alignment horizontal="right" vertical="top"/>
    </xf>
    <xf numFmtId="49" fontId="4" fillId="9" borderId="45" xfId="0" applyNumberFormat="1" applyFont="1" applyFill="1" applyBorder="1" applyAlignment="1">
      <alignment horizontal="right" vertical="top"/>
    </xf>
    <xf numFmtId="49" fontId="4" fillId="9" borderId="25" xfId="0" applyNumberFormat="1" applyFont="1" applyFill="1" applyBorder="1" applyAlignment="1">
      <alignment horizontal="right" vertical="top"/>
    </xf>
    <xf numFmtId="49" fontId="4" fillId="4" borderId="45" xfId="0" applyNumberFormat="1" applyFont="1" applyFill="1" applyBorder="1" applyAlignment="1">
      <alignment horizontal="right" vertical="top"/>
    </xf>
    <xf numFmtId="49" fontId="4" fillId="4" borderId="25" xfId="0" applyNumberFormat="1" applyFont="1" applyFill="1" applyBorder="1" applyAlignment="1">
      <alignment horizontal="right" vertical="top"/>
    </xf>
    <xf numFmtId="49" fontId="4" fillId="0" borderId="20" xfId="0" applyNumberFormat="1" applyFont="1" applyBorder="1" applyAlignment="1">
      <alignment horizontal="center" vertical="top"/>
    </xf>
    <xf numFmtId="49" fontId="4" fillId="0" borderId="13" xfId="0" applyNumberFormat="1" applyFont="1" applyBorder="1" applyAlignment="1">
      <alignment horizontal="center" vertical="top"/>
    </xf>
    <xf numFmtId="49" fontId="4" fillId="0" borderId="18" xfId="0" applyNumberFormat="1" applyFont="1" applyBorder="1" applyAlignment="1">
      <alignment horizontal="center" vertical="top"/>
    </xf>
    <xf numFmtId="0" fontId="2" fillId="0" borderId="53" xfId="0" applyFont="1" applyBorder="1" applyAlignment="1">
      <alignment horizontal="center" vertical="center" textRotation="90" wrapText="1"/>
    </xf>
    <xf numFmtId="0" fontId="2" fillId="0" borderId="0" xfId="0" applyFont="1" applyBorder="1" applyAlignment="1">
      <alignment horizontal="center" vertical="center" textRotation="90" wrapText="1"/>
    </xf>
    <xf numFmtId="0" fontId="2" fillId="0" borderId="21" xfId="0" applyFont="1" applyBorder="1" applyAlignment="1">
      <alignment horizontal="center" vertical="center" textRotation="90" wrapText="1"/>
    </xf>
    <xf numFmtId="49" fontId="4" fillId="9" borderId="23" xfId="0" applyNumberFormat="1" applyFont="1" applyFill="1" applyBorder="1" applyAlignment="1">
      <alignment horizontal="center" vertical="top"/>
    </xf>
    <xf numFmtId="49" fontId="4" fillId="9" borderId="6" xfId="0" applyNumberFormat="1" applyFont="1" applyFill="1" applyBorder="1" applyAlignment="1">
      <alignment horizontal="center" vertical="top"/>
    </xf>
    <xf numFmtId="49" fontId="4" fillId="9" borderId="7" xfId="0" applyNumberFormat="1" applyFont="1" applyFill="1" applyBorder="1" applyAlignment="1">
      <alignment horizontal="center" vertical="top"/>
    </xf>
    <xf numFmtId="49" fontId="4" fillId="2" borderId="19" xfId="0" applyNumberFormat="1" applyFont="1" applyFill="1" applyBorder="1" applyAlignment="1">
      <alignment horizontal="center" vertical="top"/>
    </xf>
    <xf numFmtId="49" fontId="4" fillId="2" borderId="12" xfId="0" applyNumberFormat="1" applyFont="1" applyFill="1" applyBorder="1" applyAlignment="1">
      <alignment horizontal="center" vertical="top"/>
    </xf>
    <xf numFmtId="49" fontId="4" fillId="2" borderId="8" xfId="0" applyNumberFormat="1" applyFont="1" applyFill="1" applyBorder="1" applyAlignment="1">
      <alignment horizontal="center" vertical="top"/>
    </xf>
    <xf numFmtId="49" fontId="4" fillId="8" borderId="19" xfId="0" applyNumberFormat="1" applyFont="1" applyFill="1" applyBorder="1" applyAlignment="1">
      <alignment horizontal="center" vertical="top"/>
    </xf>
    <xf numFmtId="49" fontId="4" fillId="8" borderId="12" xfId="0" applyNumberFormat="1" applyFont="1" applyFill="1" applyBorder="1" applyAlignment="1">
      <alignment horizontal="center" vertical="top"/>
    </xf>
    <xf numFmtId="49" fontId="4" fillId="8" borderId="8" xfId="0" applyNumberFormat="1" applyFont="1" applyFill="1" applyBorder="1" applyAlignment="1">
      <alignment horizontal="center" vertical="top"/>
    </xf>
    <xf numFmtId="0" fontId="3" fillId="3" borderId="19" xfId="0" applyFont="1" applyFill="1" applyBorder="1" applyAlignment="1">
      <alignment vertical="top" wrapText="1"/>
    </xf>
    <xf numFmtId="0" fontId="6" fillId="0" borderId="12" xfId="0" applyFont="1" applyBorder="1" applyAlignment="1">
      <alignment vertical="top" wrapText="1"/>
    </xf>
    <xf numFmtId="0" fontId="3" fillId="3" borderId="46" xfId="0" applyFont="1" applyFill="1" applyBorder="1" applyAlignment="1">
      <alignment horizontal="left" vertical="top" wrapText="1"/>
    </xf>
    <xf numFmtId="0" fontId="3" fillId="3" borderId="47" xfId="0" applyFont="1" applyFill="1" applyBorder="1" applyAlignment="1">
      <alignment horizontal="left" vertical="top" wrapText="1"/>
    </xf>
    <xf numFmtId="0" fontId="3" fillId="3" borderId="48" xfId="0" applyFont="1" applyFill="1" applyBorder="1" applyAlignment="1">
      <alignment horizontal="left" vertical="top" wrapText="1"/>
    </xf>
    <xf numFmtId="0" fontId="4" fillId="5" borderId="43" xfId="0" applyFont="1" applyFill="1" applyBorder="1" applyAlignment="1">
      <alignment horizontal="right" vertical="top" wrapText="1"/>
    </xf>
    <xf numFmtId="0" fontId="4" fillId="5" borderId="21" xfId="0" applyFont="1" applyFill="1" applyBorder="1" applyAlignment="1">
      <alignment horizontal="right" vertical="top" wrapText="1"/>
    </xf>
    <xf numFmtId="0" fontId="4" fillId="5" borderId="44" xfId="0" applyFont="1" applyFill="1" applyBorder="1" applyAlignment="1">
      <alignment horizontal="right" vertical="top" wrapText="1"/>
    </xf>
    <xf numFmtId="0" fontId="3" fillId="3" borderId="38" xfId="0" applyFont="1" applyFill="1" applyBorder="1"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3" fillId="0" borderId="38" xfId="0" applyFont="1" applyBorder="1" applyAlignment="1">
      <alignment horizontal="left" vertical="top" wrapText="1"/>
    </xf>
    <xf numFmtId="0" fontId="3" fillId="0" borderId="27" xfId="0" applyFont="1" applyBorder="1" applyAlignment="1">
      <alignment horizontal="left" vertical="top" wrapText="1"/>
    </xf>
    <xf numFmtId="0" fontId="3" fillId="0" borderId="28" xfId="0" applyFont="1" applyBorder="1" applyAlignment="1">
      <alignment horizontal="left" vertical="top" wrapText="1"/>
    </xf>
    <xf numFmtId="0" fontId="3" fillId="7" borderId="38" xfId="0" applyFont="1" applyFill="1" applyBorder="1" applyAlignment="1">
      <alignment horizontal="left" vertical="top" wrapText="1"/>
    </xf>
    <xf numFmtId="0" fontId="6" fillId="7" borderId="27" xfId="0" applyFont="1" applyFill="1" applyBorder="1" applyAlignment="1">
      <alignment horizontal="left" vertical="top" wrapText="1"/>
    </xf>
    <xf numFmtId="0" fontId="4" fillId="4" borderId="38" xfId="0" applyFont="1" applyFill="1" applyBorder="1" applyAlignment="1">
      <alignment horizontal="right" vertical="top" wrapText="1"/>
    </xf>
    <xf numFmtId="0" fontId="4" fillId="4" borderId="27" xfId="0" applyFont="1" applyFill="1" applyBorder="1" applyAlignment="1">
      <alignment horizontal="right" vertical="top" wrapText="1"/>
    </xf>
    <xf numFmtId="0" fontId="4" fillId="4" borderId="28" xfId="0" applyFont="1" applyFill="1" applyBorder="1" applyAlignment="1">
      <alignment horizontal="right" vertical="top" wrapText="1"/>
    </xf>
    <xf numFmtId="0" fontId="3" fillId="8" borderId="41" xfId="0" applyFont="1" applyFill="1" applyBorder="1" applyAlignment="1">
      <alignment vertical="top" wrapText="1"/>
    </xf>
    <xf numFmtId="0" fontId="0" fillId="0" borderId="83" xfId="0" applyBorder="1" applyAlignment="1">
      <alignment vertical="top" wrapText="1"/>
    </xf>
    <xf numFmtId="0" fontId="4" fillId="3" borderId="19" xfId="0" applyFont="1" applyFill="1" applyBorder="1" applyAlignment="1">
      <alignment horizontal="left" vertical="top" wrapText="1"/>
    </xf>
    <xf numFmtId="0" fontId="0" fillId="0" borderId="12" xfId="0" applyBorder="1" applyAlignment="1">
      <alignment horizontal="left" vertical="top" wrapText="1"/>
    </xf>
    <xf numFmtId="0" fontId="0" fillId="0" borderId="22" xfId="0" applyBorder="1" applyAlignment="1">
      <alignment horizontal="left" vertical="top" wrapText="1"/>
    </xf>
    <xf numFmtId="0" fontId="3" fillId="8" borderId="19" xfId="0" applyFont="1" applyFill="1" applyBorder="1" applyAlignment="1">
      <alignment horizontal="center" vertical="center" textRotation="90" wrapText="1"/>
    </xf>
    <xf numFmtId="0" fontId="0" fillId="0" borderId="12" xfId="0" applyBorder="1" applyAlignment="1">
      <alignment horizontal="center" vertical="center" textRotation="90" wrapText="1"/>
    </xf>
    <xf numFmtId="0" fontId="0" fillId="0" borderId="22" xfId="0" applyBorder="1" applyAlignment="1">
      <alignment horizontal="center" vertical="center" textRotation="90" wrapText="1"/>
    </xf>
    <xf numFmtId="49" fontId="4" fillId="8" borderId="12" xfId="0" applyNumberFormat="1" applyFont="1" applyFill="1" applyBorder="1" applyAlignment="1">
      <alignment horizontal="center" vertical="top" wrapText="1"/>
    </xf>
    <xf numFmtId="49" fontId="4" fillId="8" borderId="8" xfId="0" applyNumberFormat="1" applyFont="1" applyFill="1" applyBorder="1" applyAlignment="1">
      <alignment horizontal="center" vertical="top" wrapText="1"/>
    </xf>
    <xf numFmtId="0" fontId="3" fillId="8" borderId="12" xfId="0" applyFont="1" applyFill="1" applyBorder="1" applyAlignment="1">
      <alignment horizontal="left" vertical="top" wrapText="1"/>
    </xf>
    <xf numFmtId="0" fontId="3" fillId="8" borderId="8" xfId="0" applyFont="1" applyFill="1" applyBorder="1" applyAlignment="1">
      <alignment horizontal="left" vertical="top" wrapText="1"/>
    </xf>
    <xf numFmtId="0" fontId="4" fillId="9" borderId="45" xfId="0" applyFont="1" applyFill="1" applyBorder="1" applyAlignment="1">
      <alignment horizontal="left" vertical="top"/>
    </xf>
    <xf numFmtId="0" fontId="4" fillId="9" borderId="25" xfId="0" applyFont="1" applyFill="1" applyBorder="1" applyAlignment="1">
      <alignment horizontal="left" vertical="top"/>
    </xf>
    <xf numFmtId="0" fontId="4" fillId="2" borderId="45" xfId="0" applyFont="1" applyFill="1" applyBorder="1" applyAlignment="1">
      <alignment horizontal="left" vertical="top" wrapText="1"/>
    </xf>
    <xf numFmtId="0" fontId="4" fillId="2" borderId="25" xfId="0" applyFont="1" applyFill="1" applyBorder="1" applyAlignment="1">
      <alignment horizontal="left" vertical="top" wrapText="1"/>
    </xf>
    <xf numFmtId="0" fontId="8" fillId="0" borderId="53" xfId="0" applyFont="1" applyFill="1" applyBorder="1" applyAlignment="1">
      <alignment horizontal="center" vertical="top" textRotation="90"/>
    </xf>
    <xf numFmtId="0" fontId="8" fillId="0" borderId="0" xfId="0" applyFont="1" applyFill="1" applyBorder="1" applyAlignment="1">
      <alignment horizontal="center" vertical="top" textRotation="90"/>
    </xf>
    <xf numFmtId="0" fontId="8" fillId="0" borderId="21" xfId="0" applyFont="1" applyFill="1" applyBorder="1" applyAlignment="1">
      <alignment horizontal="center" vertical="top" textRotation="90"/>
    </xf>
    <xf numFmtId="0" fontId="3" fillId="8" borderId="23" xfId="0" applyFont="1" applyFill="1" applyBorder="1" applyAlignment="1">
      <alignment horizontal="left" vertical="top" wrapText="1"/>
    </xf>
    <xf numFmtId="0" fontId="0" fillId="0" borderId="6" xfId="0" applyBorder="1" applyAlignment="1">
      <alignment horizontal="left" vertical="top" wrapText="1"/>
    </xf>
    <xf numFmtId="0" fontId="3" fillId="3" borderId="12" xfId="0" applyFont="1" applyFill="1" applyBorder="1" applyAlignment="1">
      <alignment vertical="top" wrapText="1"/>
    </xf>
    <xf numFmtId="0" fontId="6" fillId="0" borderId="22" xfId="0" applyFont="1" applyBorder="1" applyAlignment="1">
      <alignment vertical="top" wrapText="1"/>
    </xf>
    <xf numFmtId="0" fontId="3" fillId="0" borderId="80" xfId="0" applyFont="1" applyBorder="1" applyAlignment="1">
      <alignment vertical="top" wrapText="1"/>
    </xf>
    <xf numFmtId="0" fontId="3" fillId="0" borderId="12" xfId="0" applyFont="1" applyBorder="1" applyAlignment="1">
      <alignment vertical="top" wrapText="1"/>
    </xf>
    <xf numFmtId="0" fontId="3" fillId="8" borderId="23" xfId="0" applyFont="1" applyFill="1" applyBorder="1" applyAlignment="1">
      <alignment vertical="top" wrapText="1"/>
    </xf>
    <xf numFmtId="0" fontId="6" fillId="0" borderId="109" xfId="0" applyFont="1" applyBorder="1" applyAlignment="1">
      <alignment vertical="top" wrapText="1"/>
    </xf>
    <xf numFmtId="164" fontId="3" fillId="8" borderId="3" xfId="0" applyNumberFormat="1" applyFont="1" applyFill="1" applyBorder="1" applyAlignment="1">
      <alignment horizontal="center" vertical="top"/>
    </xf>
    <xf numFmtId="0" fontId="3" fillId="8" borderId="80" xfId="0" applyFont="1" applyFill="1" applyBorder="1" applyAlignment="1">
      <alignment horizontal="left" vertical="top" wrapText="1"/>
    </xf>
    <xf numFmtId="0" fontId="0" fillId="8" borderId="12" xfId="0" applyFill="1" applyBorder="1" applyAlignment="1">
      <alignment horizontal="left" vertical="top" wrapText="1"/>
    </xf>
    <xf numFmtId="0" fontId="3" fillId="0" borderId="80" xfId="0" applyFont="1" applyFill="1" applyBorder="1" applyAlignment="1">
      <alignment horizontal="left" vertical="top" wrapText="1"/>
    </xf>
    <xf numFmtId="0" fontId="0" fillId="0" borderId="22" xfId="0" applyFont="1" applyBorder="1" applyAlignment="1">
      <alignment horizontal="left" vertical="top" wrapText="1"/>
    </xf>
    <xf numFmtId="0" fontId="0" fillId="8" borderId="22" xfId="0" applyFont="1" applyFill="1" applyBorder="1" applyAlignment="1">
      <alignment horizontal="left" vertical="top" wrapText="1"/>
    </xf>
    <xf numFmtId="0" fontId="3" fillId="8" borderId="12" xfId="0" applyFont="1" applyFill="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12" xfId="0" applyFont="1" applyBorder="1" applyAlignment="1">
      <alignment horizontal="left" vertical="top" wrapText="1"/>
    </xf>
    <xf numFmtId="0" fontId="3" fillId="8" borderId="1" xfId="0" applyFont="1" applyFill="1" applyBorder="1" applyAlignment="1">
      <alignment horizontal="left" vertical="top" wrapText="1"/>
    </xf>
    <xf numFmtId="0" fontId="3" fillId="8" borderId="42" xfId="0" applyFont="1" applyFill="1" applyBorder="1" applyAlignment="1">
      <alignment horizontal="center" vertical="top"/>
    </xf>
    <xf numFmtId="164" fontId="3" fillId="8" borderId="67" xfId="0" applyNumberFormat="1" applyFont="1" applyFill="1" applyBorder="1" applyAlignment="1">
      <alignment horizontal="center" vertical="top"/>
    </xf>
    <xf numFmtId="49" fontId="3" fillId="8" borderId="31" xfId="0" applyNumberFormat="1" applyFont="1" applyFill="1" applyBorder="1" applyAlignment="1">
      <alignment horizontal="center" vertical="top"/>
    </xf>
    <xf numFmtId="0" fontId="3" fillId="3" borderId="80" xfId="0" applyFont="1" applyFill="1" applyBorder="1" applyAlignment="1">
      <alignment vertical="top" wrapText="1"/>
    </xf>
    <xf numFmtId="0" fontId="0" fillId="0" borderId="12" xfId="0" applyFont="1" applyBorder="1" applyAlignment="1">
      <alignment vertical="top" wrapText="1"/>
    </xf>
    <xf numFmtId="0" fontId="8" fillId="8" borderId="80" xfId="0" applyFont="1" applyFill="1" applyBorder="1" applyAlignment="1">
      <alignment horizontal="center" vertical="center" textRotation="90" wrapText="1"/>
    </xf>
    <xf numFmtId="0" fontId="8" fillId="8" borderId="12" xfId="0" applyFont="1" applyFill="1" applyBorder="1" applyAlignment="1">
      <alignment horizontal="center" vertical="center" textRotation="90" wrapText="1"/>
    </xf>
    <xf numFmtId="0" fontId="3" fillId="8" borderId="52" xfId="0" applyFont="1" applyFill="1" applyBorder="1" applyAlignment="1">
      <alignment horizontal="center" vertical="center" textRotation="90" wrapText="1"/>
    </xf>
    <xf numFmtId="0" fontId="3" fillId="8" borderId="50" xfId="0" applyFont="1" applyFill="1" applyBorder="1" applyAlignment="1">
      <alignment horizontal="center" vertical="center" textRotation="90" wrapText="1"/>
    </xf>
    <xf numFmtId="49" fontId="4" fillId="8" borderId="35" xfId="0" applyNumberFormat="1" applyFont="1" applyFill="1" applyBorder="1" applyAlignment="1">
      <alignment horizontal="center" vertical="top"/>
    </xf>
    <xf numFmtId="49" fontId="4" fillId="8" borderId="31" xfId="0" applyNumberFormat="1" applyFont="1" applyFill="1" applyBorder="1" applyAlignment="1">
      <alignment horizontal="center" vertical="top"/>
    </xf>
    <xf numFmtId="0" fontId="3" fillId="3" borderId="80" xfId="0" applyFont="1" applyFill="1" applyBorder="1" applyAlignment="1">
      <alignment horizontal="left" vertical="top" wrapText="1"/>
    </xf>
    <xf numFmtId="0" fontId="6" fillId="0" borderId="22" xfId="0" applyFont="1" applyBorder="1" applyAlignment="1">
      <alignment horizontal="left" vertical="top" wrapText="1"/>
    </xf>
    <xf numFmtId="0" fontId="3" fillId="0" borderId="0" xfId="0" applyFont="1" applyAlignment="1">
      <alignment vertical="center" wrapText="1"/>
    </xf>
    <xf numFmtId="0" fontId="6" fillId="0" borderId="0" xfId="0" applyFont="1" applyAlignment="1"/>
    <xf numFmtId="0" fontId="15" fillId="0" borderId="0" xfId="0" applyFont="1" applyFill="1" applyAlignment="1">
      <alignment horizontal="center" vertical="top" wrapText="1"/>
    </xf>
    <xf numFmtId="0" fontId="16" fillId="0" borderId="0" xfId="0" applyFont="1" applyFill="1" applyAlignment="1">
      <alignment horizontal="center" vertical="top" wrapText="1"/>
    </xf>
    <xf numFmtId="0" fontId="15" fillId="0" borderId="0" xfId="0" applyFont="1" applyFill="1" applyAlignment="1">
      <alignment horizontal="center" vertical="top"/>
    </xf>
    <xf numFmtId="49" fontId="4" fillId="2" borderId="35" xfId="0" applyNumberFormat="1" applyFont="1" applyFill="1" applyBorder="1" applyAlignment="1">
      <alignment horizontal="center" vertical="top"/>
    </xf>
    <xf numFmtId="49" fontId="4" fillId="2" borderId="31" xfId="0" applyNumberFormat="1" applyFont="1" applyFill="1" applyBorder="1" applyAlignment="1">
      <alignment horizontal="center" vertical="top"/>
    </xf>
    <xf numFmtId="49" fontId="4" fillId="2" borderId="40" xfId="0" applyNumberFormat="1" applyFont="1" applyFill="1" applyBorder="1" applyAlignment="1">
      <alignment horizontal="center" vertical="top"/>
    </xf>
    <xf numFmtId="0" fontId="3" fillId="8" borderId="19" xfId="0" applyFont="1" applyFill="1" applyBorder="1" applyAlignment="1">
      <alignment horizontal="left" vertical="top" wrapText="1"/>
    </xf>
    <xf numFmtId="0" fontId="8" fillId="0" borderId="52" xfId="0" applyFont="1" applyFill="1" applyBorder="1" applyAlignment="1">
      <alignment horizontal="center" vertical="center" textRotation="90" wrapText="1"/>
    </xf>
    <xf numFmtId="0" fontId="8" fillId="0" borderId="50" xfId="0" applyFont="1" applyFill="1" applyBorder="1" applyAlignment="1">
      <alignment horizontal="center" vertical="center" textRotation="90" wrapText="1"/>
    </xf>
    <xf numFmtId="0" fontId="8" fillId="0" borderId="51" xfId="0" applyFont="1" applyFill="1" applyBorder="1" applyAlignment="1">
      <alignment horizontal="center" vertical="center" textRotation="90" wrapText="1"/>
    </xf>
    <xf numFmtId="49" fontId="7" fillId="6" borderId="36" xfId="0" applyNumberFormat="1" applyFont="1" applyFill="1" applyBorder="1" applyAlignment="1">
      <alignment horizontal="left" vertical="top" wrapText="1"/>
    </xf>
    <xf numFmtId="49" fontId="7" fillId="6" borderId="39" xfId="0" applyNumberFormat="1" applyFont="1" applyFill="1" applyBorder="1" applyAlignment="1">
      <alignment horizontal="left" vertical="top" wrapText="1"/>
    </xf>
    <xf numFmtId="0" fontId="7" fillId="4" borderId="38" xfId="0" applyFont="1" applyFill="1" applyBorder="1" applyAlignment="1">
      <alignment horizontal="left" vertical="top" wrapText="1"/>
    </xf>
    <xf numFmtId="0" fontId="7" fillId="4" borderId="27" xfId="0" applyFont="1" applyFill="1" applyBorder="1" applyAlignment="1">
      <alignment horizontal="left" vertical="top" wrapText="1"/>
    </xf>
    <xf numFmtId="0" fontId="4" fillId="9" borderId="29" xfId="0" applyFont="1" applyFill="1" applyBorder="1" applyAlignment="1">
      <alignment horizontal="left" vertical="top" wrapText="1"/>
    </xf>
    <xf numFmtId="0" fontId="4" fillId="9" borderId="27" xfId="0" applyFont="1" applyFill="1" applyBorder="1" applyAlignment="1">
      <alignment horizontal="left" vertical="top" wrapText="1"/>
    </xf>
    <xf numFmtId="0" fontId="4" fillId="2" borderId="29" xfId="0" applyFont="1" applyFill="1" applyBorder="1" applyAlignment="1">
      <alignment horizontal="left" vertical="top" wrapText="1"/>
    </xf>
    <xf numFmtId="0" fontId="4" fillId="2" borderId="27" xfId="0" applyFont="1" applyFill="1" applyBorder="1" applyAlignment="1">
      <alignment horizontal="left" vertical="top" wrapText="1"/>
    </xf>
    <xf numFmtId="49" fontId="4" fillId="2" borderId="81" xfId="0" applyNumberFormat="1" applyFont="1" applyFill="1" applyBorder="1" applyAlignment="1">
      <alignment horizontal="center" vertical="top"/>
    </xf>
    <xf numFmtId="49" fontId="4" fillId="8" borderId="80" xfId="0" applyNumberFormat="1" applyFont="1" applyFill="1" applyBorder="1" applyAlignment="1">
      <alignment horizontal="center" vertical="top"/>
    </xf>
    <xf numFmtId="0" fontId="3" fillId="3" borderId="12" xfId="0" applyFont="1" applyFill="1" applyBorder="1" applyAlignment="1">
      <alignment horizontal="left" vertical="top" wrapText="1"/>
    </xf>
    <xf numFmtId="0" fontId="3" fillId="3" borderId="8" xfId="0" applyFont="1" applyFill="1" applyBorder="1" applyAlignment="1">
      <alignment horizontal="left" vertical="top" wrapText="1"/>
    </xf>
    <xf numFmtId="0" fontId="3" fillId="0" borderId="93" xfId="0" applyFont="1" applyFill="1" applyBorder="1" applyAlignment="1">
      <alignment horizontal="center" vertical="center" textRotation="90" wrapText="1"/>
    </xf>
    <xf numFmtId="0" fontId="3" fillId="0" borderId="50" xfId="0" applyFont="1" applyFill="1" applyBorder="1" applyAlignment="1">
      <alignment horizontal="center" vertical="center" textRotation="90" wrapText="1"/>
    </xf>
    <xf numFmtId="0" fontId="3" fillId="0" borderId="51" xfId="0" applyFont="1" applyFill="1" applyBorder="1" applyAlignment="1">
      <alignment horizontal="center" vertical="center" textRotation="90" wrapText="1"/>
    </xf>
    <xf numFmtId="0" fontId="3" fillId="0" borderId="21" xfId="0" applyFont="1" applyBorder="1" applyAlignment="1">
      <alignment horizontal="right" vertical="top" wrapText="1"/>
    </xf>
    <xf numFmtId="3" fontId="3" fillId="0" borderId="34" xfId="0" applyNumberFormat="1" applyFont="1" applyBorder="1" applyAlignment="1">
      <alignment horizontal="center" vertical="center" textRotation="90" wrapText="1" shrinkToFit="1"/>
    </xf>
    <xf numFmtId="3" fontId="3" fillId="0" borderId="3" xfId="0" applyNumberFormat="1" applyFont="1" applyBorder="1" applyAlignment="1">
      <alignment horizontal="center" vertical="center" textRotation="90" wrapText="1" shrinkToFit="1"/>
    </xf>
    <xf numFmtId="3" fontId="3" fillId="0" borderId="33" xfId="0" applyNumberFormat="1" applyFont="1" applyBorder="1" applyAlignment="1">
      <alignment horizontal="center" vertical="center" textRotation="90" wrapText="1" shrinkToFit="1"/>
    </xf>
    <xf numFmtId="0" fontId="3" fillId="0" borderId="34" xfId="0" applyFont="1" applyBorder="1" applyAlignment="1">
      <alignment vertical="center" textRotation="90" wrapText="1"/>
    </xf>
    <xf numFmtId="0" fontId="6" fillId="0" borderId="3" xfId="0" applyFont="1" applyBorder="1" applyAlignment="1">
      <alignment vertical="center" textRotation="90" wrapText="1"/>
    </xf>
    <xf numFmtId="0" fontId="6" fillId="0" borderId="33" xfId="0" applyFont="1" applyBorder="1" applyAlignment="1">
      <alignment vertical="center" textRotation="90" wrapText="1"/>
    </xf>
    <xf numFmtId="3" fontId="3" fillId="0" borderId="23" xfId="0" applyNumberFormat="1" applyFont="1" applyBorder="1" applyAlignment="1">
      <alignment horizontal="center" vertical="center" textRotation="90" shrinkToFit="1"/>
    </xf>
    <xf numFmtId="3" fontId="3" fillId="0" borderId="6" xfId="0" applyNumberFormat="1" applyFont="1" applyBorder="1" applyAlignment="1">
      <alignment horizontal="center" vertical="center" textRotation="90" shrinkToFit="1"/>
    </xf>
    <xf numFmtId="3" fontId="3" fillId="0" borderId="7" xfId="0" applyNumberFormat="1" applyFont="1" applyBorder="1" applyAlignment="1">
      <alignment horizontal="center" vertical="center" textRotation="90" shrinkToFit="1"/>
    </xf>
    <xf numFmtId="3" fontId="3" fillId="0" borderId="19" xfId="0" applyNumberFormat="1" applyFont="1" applyBorder="1" applyAlignment="1">
      <alignment horizontal="center" vertical="center" textRotation="90" shrinkToFit="1"/>
    </xf>
    <xf numFmtId="3" fontId="3" fillId="0" borderId="12" xfId="0" applyNumberFormat="1" applyFont="1" applyBorder="1" applyAlignment="1">
      <alignment horizontal="center" vertical="center" textRotation="90" shrinkToFit="1"/>
    </xf>
    <xf numFmtId="3" fontId="3" fillId="0" borderId="8" xfId="0" applyNumberFormat="1" applyFont="1" applyBorder="1" applyAlignment="1">
      <alignment horizontal="center" vertical="center" textRotation="90" shrinkToFit="1"/>
    </xf>
    <xf numFmtId="3" fontId="3" fillId="0" borderId="19" xfId="0" applyNumberFormat="1" applyFont="1" applyFill="1" applyBorder="1" applyAlignment="1">
      <alignment horizontal="center" vertical="center" textRotation="90" shrinkToFit="1"/>
    </xf>
    <xf numFmtId="3" fontId="3" fillId="0" borderId="12" xfId="0" applyNumberFormat="1" applyFont="1" applyFill="1" applyBorder="1" applyAlignment="1">
      <alignment horizontal="center" vertical="center" textRotation="90" shrinkToFit="1"/>
    </xf>
    <xf numFmtId="3" fontId="3" fillId="0" borderId="8" xfId="0" applyNumberFormat="1" applyFont="1" applyFill="1" applyBorder="1" applyAlignment="1">
      <alignment horizontal="center" vertical="center" textRotation="90" shrinkToFit="1"/>
    </xf>
    <xf numFmtId="3" fontId="3" fillId="0" borderId="35" xfId="0" applyNumberFormat="1" applyFont="1" applyBorder="1" applyAlignment="1">
      <alignment horizontal="center" vertical="center" shrinkToFit="1"/>
    </xf>
    <xf numFmtId="3" fontId="3" fillId="0" borderId="31" xfId="0" applyNumberFormat="1" applyFont="1" applyBorder="1" applyAlignment="1">
      <alignment horizontal="center" vertical="center" shrinkToFit="1"/>
    </xf>
    <xf numFmtId="3" fontId="3" fillId="0" borderId="40" xfId="0" applyNumberFormat="1" applyFont="1" applyBorder="1" applyAlignment="1">
      <alignment horizontal="center" vertical="center" shrinkToFit="1"/>
    </xf>
    <xf numFmtId="3" fontId="3" fillId="0" borderId="35" xfId="0" applyNumberFormat="1" applyFont="1" applyBorder="1" applyAlignment="1">
      <alignment horizontal="center" vertical="center" textRotation="90" shrinkToFit="1"/>
    </xf>
    <xf numFmtId="3" fontId="3" fillId="0" borderId="31" xfId="0" applyNumberFormat="1" applyFont="1" applyBorder="1" applyAlignment="1">
      <alignment horizontal="center" vertical="center" textRotation="90" shrinkToFit="1"/>
    </xf>
    <xf numFmtId="3" fontId="3" fillId="0" borderId="40" xfId="0" applyNumberFormat="1" applyFont="1" applyBorder="1" applyAlignment="1">
      <alignment horizontal="center" vertical="center" textRotation="90" shrinkToFit="1"/>
    </xf>
    <xf numFmtId="3" fontId="3" fillId="0" borderId="35" xfId="0" applyNumberFormat="1" applyFont="1" applyBorder="1" applyAlignment="1">
      <alignment horizontal="center" vertical="center" textRotation="90" wrapText="1"/>
    </xf>
    <xf numFmtId="3" fontId="3" fillId="0" borderId="31" xfId="0" applyNumberFormat="1" applyFont="1" applyBorder="1" applyAlignment="1">
      <alignment horizontal="center" vertical="center" textRotation="90" wrapText="1"/>
    </xf>
    <xf numFmtId="3" fontId="3" fillId="0" borderId="40" xfId="0" applyNumberFormat="1" applyFont="1" applyBorder="1" applyAlignment="1">
      <alignment horizontal="center" vertical="center" textRotation="90" wrapText="1"/>
    </xf>
    <xf numFmtId="49" fontId="4" fillId="2" borderId="26" xfId="0" applyNumberFormat="1" applyFont="1" applyFill="1" applyBorder="1" applyAlignment="1">
      <alignment horizontal="right" vertical="top"/>
    </xf>
    <xf numFmtId="49" fontId="4" fillId="2" borderId="45" xfId="0" applyNumberFormat="1" applyFont="1" applyFill="1" applyBorder="1" applyAlignment="1">
      <alignment horizontal="left" vertical="top"/>
    </xf>
    <xf numFmtId="49" fontId="4" fillId="2" borderId="25" xfId="0" applyNumberFormat="1" applyFont="1" applyFill="1" applyBorder="1" applyAlignment="1">
      <alignment horizontal="left" vertical="top"/>
    </xf>
    <xf numFmtId="0" fontId="3" fillId="0" borderId="34" xfId="0" applyFont="1" applyBorder="1" applyAlignment="1">
      <alignment horizontal="center" vertical="center" textRotation="90" wrapText="1"/>
    </xf>
    <xf numFmtId="0" fontId="3" fillId="0" borderId="3" xfId="0" applyFont="1" applyBorder="1" applyAlignment="1">
      <alignment horizontal="center" vertical="center" textRotation="90" wrapText="1"/>
    </xf>
    <xf numFmtId="0" fontId="3" fillId="0" borderId="33" xfId="0" applyFont="1" applyBorder="1" applyAlignment="1">
      <alignment horizontal="center" vertical="center" textRotation="90" wrapText="1"/>
    </xf>
    <xf numFmtId="0" fontId="4" fillId="0" borderId="36" xfId="0" applyFont="1" applyBorder="1" applyAlignment="1">
      <alignment horizontal="center" vertical="center"/>
    </xf>
    <xf numFmtId="0" fontId="4" fillId="0" borderId="39" xfId="0" applyFont="1" applyBorder="1" applyAlignment="1">
      <alignment horizontal="center" vertical="center"/>
    </xf>
    <xf numFmtId="0" fontId="4" fillId="0" borderId="37" xfId="0" applyFont="1" applyBorder="1" applyAlignment="1">
      <alignment horizontal="center" vertical="center"/>
    </xf>
    <xf numFmtId="0" fontId="3" fillId="0" borderId="41" xfId="0" applyFont="1" applyBorder="1" applyAlignment="1">
      <alignment horizontal="center" vertical="center" wrapText="1"/>
    </xf>
    <xf numFmtId="0" fontId="3" fillId="0" borderId="7" xfId="0" applyFont="1" applyBorder="1" applyAlignment="1">
      <alignment horizontal="center" vertical="center" wrapText="1"/>
    </xf>
    <xf numFmtId="0" fontId="3" fillId="0" borderId="27" xfId="0" applyFont="1" applyBorder="1" applyAlignment="1">
      <alignment horizontal="center" vertical="center"/>
    </xf>
    <xf numFmtId="0" fontId="3" fillId="0" borderId="28" xfId="0" applyFont="1" applyBorder="1" applyAlignment="1">
      <alignment horizontal="center" vertical="center"/>
    </xf>
    <xf numFmtId="49" fontId="4" fillId="0" borderId="81" xfId="0" applyNumberFormat="1" applyFont="1" applyBorder="1" applyAlignment="1">
      <alignment horizontal="center" vertical="top"/>
    </xf>
    <xf numFmtId="49" fontId="4" fillId="0" borderId="31" xfId="0" applyNumberFormat="1" applyFont="1" applyBorder="1" applyAlignment="1">
      <alignment horizontal="center" vertical="top"/>
    </xf>
    <xf numFmtId="49" fontId="4" fillId="0" borderId="40" xfId="0" applyNumberFormat="1" applyFont="1" applyBorder="1" applyAlignment="1">
      <alignment horizontal="center" vertical="top"/>
    </xf>
    <xf numFmtId="49" fontId="4" fillId="0" borderId="35" xfId="0" applyNumberFormat="1" applyFont="1" applyBorder="1" applyAlignment="1">
      <alignment horizontal="center" vertical="top"/>
    </xf>
    <xf numFmtId="0" fontId="3" fillId="0" borderId="68" xfId="0" applyFont="1" applyFill="1" applyBorder="1" applyAlignment="1">
      <alignment horizontal="left" vertical="top" wrapText="1"/>
    </xf>
    <xf numFmtId="0" fontId="3" fillId="0" borderId="13" xfId="0" applyFont="1" applyFill="1" applyBorder="1" applyAlignment="1">
      <alignment horizontal="left" vertical="top" wrapText="1"/>
    </xf>
    <xf numFmtId="0" fontId="3" fillId="0" borderId="18" xfId="0" applyFont="1" applyFill="1" applyBorder="1" applyAlignment="1">
      <alignment horizontal="left" vertical="top" wrapText="1"/>
    </xf>
    <xf numFmtId="3" fontId="3" fillId="8" borderId="20" xfId="0" applyNumberFormat="1" applyFont="1" applyFill="1" applyBorder="1" applyAlignment="1">
      <alignment horizontal="left" vertical="top" wrapText="1"/>
    </xf>
    <xf numFmtId="0" fontId="0" fillId="0" borderId="65" xfId="0" applyBorder="1" applyAlignment="1">
      <alignment horizontal="left" vertical="top" wrapText="1"/>
    </xf>
    <xf numFmtId="0" fontId="3" fillId="0" borderId="23" xfId="0" applyFont="1" applyBorder="1" applyAlignment="1">
      <alignment horizontal="center" vertical="center" textRotation="90" shrinkToFit="1"/>
    </xf>
    <xf numFmtId="0" fontId="3" fillId="0" borderId="6" xfId="0" applyFont="1" applyBorder="1" applyAlignment="1">
      <alignment horizontal="center" vertical="center" textRotation="90" shrinkToFit="1"/>
    </xf>
    <xf numFmtId="0" fontId="3" fillId="0" borderId="7" xfId="0" applyFont="1" applyBorder="1" applyAlignment="1">
      <alignment horizontal="center" vertical="center" textRotation="90" shrinkToFit="1"/>
    </xf>
    <xf numFmtId="0" fontId="3" fillId="0" borderId="19" xfId="0" applyFont="1" applyBorder="1" applyAlignment="1">
      <alignment horizontal="center" vertical="center" textRotation="90" shrinkToFit="1"/>
    </xf>
    <xf numFmtId="0" fontId="3" fillId="0" borderId="12" xfId="0" applyFont="1" applyBorder="1" applyAlignment="1">
      <alignment horizontal="center" vertical="center" textRotation="90" shrinkToFit="1"/>
    </xf>
    <xf numFmtId="0" fontId="3" fillId="0" borderId="8" xfId="0" applyFont="1" applyBorder="1" applyAlignment="1">
      <alignment horizontal="center" vertical="center" textRotation="90" shrinkToFit="1"/>
    </xf>
    <xf numFmtId="0" fontId="3" fillId="0" borderId="35" xfId="0" applyFont="1" applyBorder="1" applyAlignment="1">
      <alignment horizontal="center" vertical="center" shrinkToFit="1"/>
    </xf>
    <xf numFmtId="0" fontId="3" fillId="0" borderId="31" xfId="0" applyFont="1" applyBorder="1" applyAlignment="1">
      <alignment horizontal="center" vertical="center" shrinkToFit="1"/>
    </xf>
    <xf numFmtId="0" fontId="3" fillId="0" borderId="40" xfId="0" applyFont="1" applyBorder="1" applyAlignment="1">
      <alignment horizontal="center" vertical="center" shrinkToFit="1"/>
    </xf>
    <xf numFmtId="164" fontId="3" fillId="8" borderId="12" xfId="0" applyNumberFormat="1" applyFont="1" applyFill="1" applyBorder="1" applyAlignment="1">
      <alignment horizontal="center" vertical="top"/>
    </xf>
    <xf numFmtId="0" fontId="3" fillId="0" borderId="69" xfId="0" applyNumberFormat="1" applyFont="1" applyBorder="1" applyAlignment="1">
      <alignment horizontal="center" vertical="center" textRotation="90" shrinkToFit="1"/>
    </xf>
    <xf numFmtId="0" fontId="3" fillId="0" borderId="67" xfId="0" applyNumberFormat="1" applyFont="1" applyBorder="1" applyAlignment="1">
      <alignment horizontal="center" vertical="center" textRotation="90" shrinkToFit="1"/>
    </xf>
    <xf numFmtId="0" fontId="3" fillId="0" borderId="44" xfId="0" applyNumberFormat="1" applyFont="1" applyBorder="1" applyAlignment="1">
      <alignment horizontal="center" vertical="center" textRotation="90" shrinkToFit="1"/>
    </xf>
    <xf numFmtId="0" fontId="3" fillId="0" borderId="34" xfId="0" applyFont="1" applyBorder="1" applyAlignment="1">
      <alignment horizontal="center" vertical="center" textRotation="90" shrinkToFit="1"/>
    </xf>
    <xf numFmtId="0" fontId="3" fillId="0" borderId="3" xfId="0" applyFont="1" applyBorder="1" applyAlignment="1">
      <alignment horizontal="center" vertical="center" textRotation="90" shrinkToFit="1"/>
    </xf>
    <xf numFmtId="0" fontId="3" fillId="0" borderId="33" xfId="0" applyFont="1" applyBorder="1" applyAlignment="1">
      <alignment horizontal="center" vertical="center" textRotation="90" shrinkToFit="1"/>
    </xf>
    <xf numFmtId="164" fontId="3" fillId="0" borderId="55" xfId="0" applyNumberFormat="1" applyFont="1" applyBorder="1" applyAlignment="1">
      <alignment horizontal="center" vertical="center" textRotation="90" wrapText="1"/>
    </xf>
    <xf numFmtId="0" fontId="6" fillId="0" borderId="42" xfId="0" applyFont="1" applyBorder="1" applyAlignment="1">
      <alignment horizontal="center" vertical="center" textRotation="90" wrapText="1"/>
    </xf>
    <xf numFmtId="0" fontId="6" fillId="0" borderId="43" xfId="0" applyFont="1" applyBorder="1" applyAlignment="1">
      <alignment horizontal="center" vertical="center" textRotation="90" wrapText="1"/>
    </xf>
    <xf numFmtId="0" fontId="4" fillId="0" borderId="69" xfId="0" applyFont="1" applyBorder="1" applyAlignment="1">
      <alignment horizontal="center" vertical="center" textRotation="90" shrinkToFit="1"/>
    </xf>
    <xf numFmtId="0" fontId="4" fillId="0" borderId="67" xfId="0" applyFont="1" applyBorder="1" applyAlignment="1">
      <alignment horizontal="center" vertical="center" textRotation="90" shrinkToFit="1"/>
    </xf>
    <xf numFmtId="0" fontId="4" fillId="0" borderId="44" xfId="0" applyFont="1" applyBorder="1" applyAlignment="1">
      <alignment horizontal="center" vertical="center" textRotation="90" shrinkToFit="1"/>
    </xf>
    <xf numFmtId="0" fontId="3" fillId="8" borderId="19" xfId="0" applyFont="1" applyFill="1" applyBorder="1" applyAlignment="1">
      <alignment horizontal="center" vertical="center" textRotation="90" wrapText="1" shrinkToFit="1"/>
    </xf>
    <xf numFmtId="0" fontId="3" fillId="8" borderId="12" xfId="0" applyFont="1" applyFill="1" applyBorder="1" applyAlignment="1">
      <alignment horizontal="center" vertical="center" textRotation="90" wrapText="1" shrinkToFit="1"/>
    </xf>
    <xf numFmtId="0" fontId="3" fillId="8" borderId="8" xfId="0" applyFont="1" applyFill="1" applyBorder="1" applyAlignment="1">
      <alignment horizontal="center" vertical="center" textRotation="90" wrapText="1" shrinkToFit="1"/>
    </xf>
    <xf numFmtId="164" fontId="3" fillId="8" borderId="42" xfId="0" applyNumberFormat="1" applyFont="1" applyFill="1" applyBorder="1" applyAlignment="1">
      <alignment horizontal="center" vertical="top"/>
    </xf>
    <xf numFmtId="0" fontId="19" fillId="0" borderId="80" xfId="0" applyFont="1" applyBorder="1" applyAlignment="1">
      <alignment vertical="top" wrapText="1"/>
    </xf>
    <xf numFmtId="0" fontId="19" fillId="0" borderId="12" xfId="0" applyFont="1" applyBorder="1" applyAlignment="1">
      <alignment vertical="top" wrapText="1"/>
    </xf>
    <xf numFmtId="0" fontId="0" fillId="0" borderId="6" xfId="0" applyBorder="1" applyAlignment="1">
      <alignment vertical="top" wrapText="1"/>
    </xf>
    <xf numFmtId="0" fontId="16" fillId="0" borderId="0" xfId="0" applyFont="1" applyFill="1" applyAlignment="1">
      <alignment horizontal="left" vertical="top"/>
    </xf>
    <xf numFmtId="0" fontId="0" fillId="0" borderId="0" xfId="0" applyAlignment="1">
      <alignment vertical="top"/>
    </xf>
    <xf numFmtId="0" fontId="15" fillId="0" borderId="0" xfId="0" applyFont="1" applyFill="1" applyAlignment="1">
      <alignment horizontal="left" vertical="top"/>
    </xf>
    <xf numFmtId="0" fontId="0" fillId="0" borderId="0" xfId="0" applyAlignment="1">
      <alignment horizontal="center" vertical="top" wrapText="1"/>
    </xf>
    <xf numFmtId="0" fontId="9" fillId="3" borderId="13" xfId="2" applyFont="1" applyFill="1" applyBorder="1" applyAlignment="1">
      <alignment horizontal="center" vertical="top"/>
    </xf>
    <xf numFmtId="0" fontId="0" fillId="0" borderId="13" xfId="0" applyBorder="1" applyAlignment="1">
      <alignment horizontal="center"/>
    </xf>
    <xf numFmtId="49" fontId="8" fillId="8" borderId="13" xfId="0" applyNumberFormat="1" applyFont="1" applyFill="1" applyBorder="1" applyAlignment="1">
      <alignment horizontal="center" vertical="center"/>
    </xf>
    <xf numFmtId="164" fontId="3" fillId="8" borderId="13" xfId="0" applyNumberFormat="1" applyFont="1" applyFill="1" applyBorder="1" applyAlignment="1">
      <alignment horizontal="center" vertical="top"/>
    </xf>
    <xf numFmtId="49" fontId="4" fillId="0" borderId="19" xfId="0" applyNumberFormat="1" applyFont="1" applyBorder="1" applyAlignment="1">
      <alignment horizontal="center" vertical="top"/>
    </xf>
    <xf numFmtId="49" fontId="4" fillId="0" borderId="12" xfId="0" applyNumberFormat="1" applyFont="1" applyBorder="1" applyAlignment="1">
      <alignment horizontal="center" vertical="top"/>
    </xf>
    <xf numFmtId="49" fontId="4" fillId="0" borderId="8" xfId="0" applyNumberFormat="1" applyFont="1" applyBorder="1" applyAlignment="1">
      <alignment horizontal="center" vertical="top"/>
    </xf>
    <xf numFmtId="49" fontId="8" fillId="8" borderId="19" xfId="0" applyNumberFormat="1" applyFont="1" applyFill="1" applyBorder="1" applyAlignment="1">
      <alignment horizontal="center" vertical="center" textRotation="90" wrapText="1"/>
    </xf>
    <xf numFmtId="49" fontId="8" fillId="8" borderId="12" xfId="0" applyNumberFormat="1" applyFont="1" applyFill="1" applyBorder="1" applyAlignment="1">
      <alignment horizontal="center" vertical="center" textRotation="90" wrapText="1"/>
    </xf>
    <xf numFmtId="49" fontId="0" fillId="8" borderId="12" xfId="0" applyNumberFormat="1" applyFont="1" applyFill="1" applyBorder="1" applyAlignment="1">
      <alignment horizontal="center" vertical="center" textRotation="90" wrapText="1"/>
    </xf>
    <xf numFmtId="49" fontId="0" fillId="8" borderId="8" xfId="0" applyNumberFormat="1" applyFont="1" applyFill="1" applyBorder="1" applyAlignment="1">
      <alignment horizontal="center" vertical="center" textRotation="90" wrapText="1"/>
    </xf>
    <xf numFmtId="0" fontId="3" fillId="0" borderId="0" xfId="0" applyFont="1" applyAlignment="1">
      <alignment horizontal="right" wrapText="1"/>
    </xf>
    <xf numFmtId="0" fontId="6" fillId="0" borderId="0" xfId="0" applyFont="1" applyAlignment="1">
      <alignment horizontal="right"/>
    </xf>
    <xf numFmtId="0" fontId="15" fillId="0" borderId="0" xfId="0" applyFont="1" applyAlignment="1">
      <alignment horizontal="center" vertical="top" wrapText="1"/>
    </xf>
    <xf numFmtId="0" fontId="16" fillId="0" borderId="0" xfId="0" applyFont="1" applyAlignment="1">
      <alignment horizontal="center" vertical="top" wrapText="1"/>
    </xf>
    <xf numFmtId="0" fontId="15" fillId="0" borderId="0" xfId="0" applyFont="1" applyAlignment="1">
      <alignment horizontal="center" vertical="top"/>
    </xf>
    <xf numFmtId="0" fontId="4" fillId="0" borderId="34" xfId="0" applyFont="1" applyBorder="1" applyAlignment="1">
      <alignment horizontal="center" vertical="center" textRotation="90" wrapText="1"/>
    </xf>
    <xf numFmtId="0" fontId="4" fillId="0" borderId="3" xfId="0" applyFont="1" applyBorder="1" applyAlignment="1">
      <alignment horizontal="center" vertical="center" textRotation="90" wrapText="1"/>
    </xf>
    <xf numFmtId="0" fontId="4" fillId="0" borderId="33" xfId="0" applyFont="1" applyBorder="1" applyAlignment="1">
      <alignment horizontal="center" vertical="center" textRotation="90" wrapText="1"/>
    </xf>
    <xf numFmtId="0" fontId="0" fillId="0" borderId="12" xfId="0" applyFont="1" applyBorder="1" applyAlignment="1">
      <alignment horizontal="center" vertical="center" textRotation="90" shrinkToFit="1"/>
    </xf>
    <xf numFmtId="0" fontId="0" fillId="0" borderId="8" xfId="0" applyFont="1" applyBorder="1" applyAlignment="1">
      <alignment horizontal="center" vertical="center" textRotation="90" shrinkToFit="1"/>
    </xf>
    <xf numFmtId="0" fontId="3" fillId="0" borderId="34" xfId="0" applyNumberFormat="1" applyFont="1" applyFill="1" applyBorder="1" applyAlignment="1">
      <alignment horizontal="center" vertical="center" textRotation="90" shrinkToFit="1"/>
    </xf>
    <xf numFmtId="0" fontId="3" fillId="0" borderId="3" xfId="0" applyNumberFormat="1" applyFont="1" applyFill="1" applyBorder="1" applyAlignment="1">
      <alignment horizontal="center" vertical="center" textRotation="90" shrinkToFit="1"/>
    </xf>
    <xf numFmtId="0" fontId="3" fillId="0" borderId="33" xfId="0" applyNumberFormat="1" applyFont="1" applyFill="1" applyBorder="1" applyAlignment="1">
      <alignment horizontal="center" vertical="center" textRotation="90" shrinkToFit="1"/>
    </xf>
    <xf numFmtId="49" fontId="4" fillId="0" borderId="12" xfId="0" applyNumberFormat="1" applyFont="1" applyBorder="1" applyAlignment="1">
      <alignment horizontal="center" vertical="top" wrapText="1"/>
    </xf>
    <xf numFmtId="49" fontId="4" fillId="0" borderId="8" xfId="0" applyNumberFormat="1" applyFont="1" applyBorder="1" applyAlignment="1">
      <alignment horizontal="center" vertical="top" wrapText="1"/>
    </xf>
    <xf numFmtId="49" fontId="4" fillId="7" borderId="12" xfId="0" applyNumberFormat="1" applyFont="1" applyFill="1" applyBorder="1" applyAlignment="1">
      <alignment horizontal="center" vertical="top"/>
    </xf>
    <xf numFmtId="49" fontId="3" fillId="8" borderId="42" xfId="0" applyNumberFormat="1" applyFont="1" applyFill="1" applyBorder="1" applyAlignment="1">
      <alignment horizontal="center" vertical="top" wrapText="1"/>
    </xf>
    <xf numFmtId="0" fontId="3" fillId="8" borderId="46" xfId="0" applyFont="1" applyFill="1" applyBorder="1" applyAlignment="1">
      <alignment horizontal="center" vertical="top"/>
    </xf>
    <xf numFmtId="0" fontId="3" fillId="8" borderId="80" xfId="0" applyFont="1" applyFill="1" applyBorder="1" applyAlignment="1">
      <alignment vertical="top" wrapText="1"/>
    </xf>
    <xf numFmtId="0" fontId="3" fillId="8" borderId="12" xfId="0" applyFont="1" applyFill="1" applyBorder="1" applyAlignment="1">
      <alignment vertical="top" wrapText="1"/>
    </xf>
    <xf numFmtId="0" fontId="0" fillId="8" borderId="12" xfId="0" applyFont="1" applyFill="1" applyBorder="1" applyAlignment="1">
      <alignment vertical="top" wrapText="1"/>
    </xf>
    <xf numFmtId="49" fontId="8" fillId="8" borderId="80" xfId="0" applyNumberFormat="1" applyFont="1" applyFill="1" applyBorder="1" applyAlignment="1">
      <alignment horizontal="center" vertical="center" textRotation="90" wrapText="1"/>
    </xf>
    <xf numFmtId="0" fontId="0" fillId="8" borderId="22" xfId="0" applyFont="1" applyFill="1" applyBorder="1" applyAlignment="1">
      <alignment horizontal="center" vertical="center" textRotation="90" wrapText="1"/>
    </xf>
    <xf numFmtId="0" fontId="3" fillId="0" borderId="52" xfId="0" applyFont="1" applyFill="1" applyBorder="1" applyAlignment="1">
      <alignment horizontal="center" vertical="center" textRotation="90" wrapText="1"/>
    </xf>
    <xf numFmtId="49" fontId="8" fillId="0" borderId="19" xfId="0" applyNumberFormat="1" applyFont="1" applyBorder="1" applyAlignment="1">
      <alignment horizontal="center" vertical="center" textRotation="90" wrapText="1"/>
    </xf>
    <xf numFmtId="49" fontId="8" fillId="0" borderId="12" xfId="0" applyNumberFormat="1" applyFont="1" applyBorder="1" applyAlignment="1">
      <alignment horizontal="center" vertical="center" textRotation="90" wrapText="1"/>
    </xf>
    <xf numFmtId="0" fontId="3" fillId="0" borderId="50" xfId="0" applyFont="1" applyFill="1" applyBorder="1" applyAlignment="1">
      <alignment vertical="center" textRotation="90" wrapText="1"/>
    </xf>
    <xf numFmtId="0" fontId="3" fillId="0" borderId="51" xfId="0" applyFont="1" applyFill="1" applyBorder="1" applyAlignment="1">
      <alignment vertical="center" textRotation="90" wrapText="1"/>
    </xf>
    <xf numFmtId="49" fontId="8" fillId="0" borderId="31" xfId="0" applyNumberFormat="1" applyFont="1" applyBorder="1" applyAlignment="1">
      <alignment horizontal="center" vertical="center" textRotation="90" wrapText="1"/>
    </xf>
    <xf numFmtId="49" fontId="8" fillId="0" borderId="40" xfId="0" applyNumberFormat="1" applyFont="1" applyBorder="1" applyAlignment="1">
      <alignment horizontal="center" vertical="center" textRotation="90" wrapText="1"/>
    </xf>
    <xf numFmtId="49" fontId="3" fillId="0" borderId="3" xfId="0" applyNumberFormat="1" applyFont="1" applyBorder="1" applyAlignment="1">
      <alignment horizontal="center" vertical="top" wrapText="1"/>
    </xf>
    <xf numFmtId="49" fontId="3" fillId="0" borderId="33" xfId="0" applyNumberFormat="1" applyFont="1" applyBorder="1" applyAlignment="1">
      <alignment horizontal="center" vertical="top" wrapText="1"/>
    </xf>
    <xf numFmtId="49" fontId="3" fillId="8" borderId="34" xfId="0" applyNumberFormat="1" applyFont="1" applyFill="1" applyBorder="1" applyAlignment="1">
      <alignment horizontal="center" vertical="center" wrapText="1"/>
    </xf>
    <xf numFmtId="49" fontId="3" fillId="8" borderId="3" xfId="0" applyNumberFormat="1" applyFont="1" applyFill="1" applyBorder="1" applyAlignment="1">
      <alignment horizontal="center" vertical="center" wrapText="1"/>
    </xf>
    <xf numFmtId="49" fontId="3" fillId="0" borderId="34" xfId="0" applyNumberFormat="1" applyFont="1" applyBorder="1" applyAlignment="1">
      <alignment horizontal="center" vertical="top" wrapText="1"/>
    </xf>
    <xf numFmtId="164" fontId="3" fillId="8" borderId="4" xfId="0" applyNumberFormat="1" applyFont="1" applyFill="1" applyBorder="1" applyAlignment="1">
      <alignment horizontal="center" vertical="top"/>
    </xf>
    <xf numFmtId="164" fontId="3" fillId="8" borderId="16" xfId="0" applyNumberFormat="1" applyFont="1" applyFill="1" applyBorder="1" applyAlignment="1">
      <alignment horizontal="center" vertical="top"/>
    </xf>
    <xf numFmtId="164" fontId="3" fillId="8" borderId="79" xfId="0" applyNumberFormat="1" applyFont="1" applyFill="1" applyBorder="1" applyAlignment="1">
      <alignment horizontal="center" vertical="top"/>
    </xf>
    <xf numFmtId="164" fontId="3" fillId="8" borderId="48" xfId="0" applyNumberFormat="1" applyFont="1" applyFill="1" applyBorder="1" applyAlignment="1">
      <alignment horizontal="center" vertical="top"/>
    </xf>
    <xf numFmtId="49" fontId="4" fillId="0" borderId="22" xfId="0" applyNumberFormat="1" applyFont="1" applyBorder="1" applyAlignment="1">
      <alignment horizontal="center" vertical="top"/>
    </xf>
    <xf numFmtId="0" fontId="3" fillId="8" borderId="60" xfId="0" applyFont="1" applyFill="1" applyBorder="1" applyAlignment="1">
      <alignment horizontal="center" vertical="top"/>
    </xf>
    <xf numFmtId="0" fontId="3" fillId="0" borderId="80" xfId="0" applyFont="1" applyFill="1" applyBorder="1" applyAlignment="1">
      <alignment horizontal="center" vertical="center" textRotation="90" wrapText="1"/>
    </xf>
    <xf numFmtId="0" fontId="6" fillId="0" borderId="12" xfId="0" applyFont="1" applyBorder="1" applyAlignment="1">
      <alignment horizontal="center" vertical="center" textRotation="90" wrapText="1"/>
    </xf>
    <xf numFmtId="0" fontId="6" fillId="0" borderId="8" xfId="0" applyFont="1" applyBorder="1" applyAlignment="1">
      <alignment horizontal="center" vertical="center" textRotation="90" wrapText="1"/>
    </xf>
    <xf numFmtId="49" fontId="3" fillId="8" borderId="4" xfId="0" applyNumberFormat="1" applyFont="1" applyFill="1" applyBorder="1" applyAlignment="1">
      <alignment horizontal="center" vertical="top" wrapText="1"/>
    </xf>
    <xf numFmtId="0" fontId="6" fillId="0" borderId="16" xfId="0" applyFont="1" applyBorder="1" applyAlignment="1">
      <alignment horizontal="center" vertical="top" wrapText="1"/>
    </xf>
    <xf numFmtId="49" fontId="2" fillId="8" borderId="12" xfId="0" applyNumberFormat="1" applyFont="1" applyFill="1" applyBorder="1" applyAlignment="1">
      <alignment horizontal="center" vertical="center" textRotation="90" wrapText="1"/>
    </xf>
    <xf numFmtId="49" fontId="1" fillId="8" borderId="12" xfId="0" applyNumberFormat="1" applyFont="1" applyFill="1" applyBorder="1" applyAlignment="1">
      <alignment horizontal="center" wrapText="1"/>
    </xf>
    <xf numFmtId="49" fontId="1" fillId="8" borderId="22" xfId="0" applyNumberFormat="1" applyFont="1" applyFill="1" applyBorder="1" applyAlignment="1">
      <alignment horizontal="center" wrapText="1"/>
    </xf>
    <xf numFmtId="49" fontId="2" fillId="8" borderId="80" xfId="0" applyNumberFormat="1" applyFont="1" applyFill="1" applyBorder="1" applyAlignment="1">
      <alignment horizontal="center" vertical="center" textRotation="90" wrapText="1"/>
    </xf>
    <xf numFmtId="0" fontId="0" fillId="0" borderId="22" xfId="0" applyBorder="1" applyAlignment="1">
      <alignment vertical="top" wrapText="1"/>
    </xf>
    <xf numFmtId="0" fontId="0" fillId="0" borderId="3" xfId="0" applyBorder="1" applyAlignment="1">
      <alignment horizontal="center" vertical="center" wrapText="1"/>
    </xf>
    <xf numFmtId="0" fontId="3" fillId="8" borderId="80" xfId="0" applyFont="1" applyFill="1" applyBorder="1" applyAlignment="1">
      <alignment horizontal="center" vertical="center" textRotation="90" wrapText="1"/>
    </xf>
    <xf numFmtId="0" fontId="0" fillId="0" borderId="22" xfId="0" applyFont="1" applyBorder="1" applyAlignment="1">
      <alignment horizontal="center" vertical="center" textRotation="90" wrapText="1"/>
    </xf>
    <xf numFmtId="0" fontId="6" fillId="0" borderId="6" xfId="0" applyFont="1" applyBorder="1" applyAlignment="1">
      <alignment vertical="top" wrapText="1"/>
    </xf>
    <xf numFmtId="49" fontId="14" fillId="0" borderId="12" xfId="0" applyNumberFormat="1" applyFont="1" applyBorder="1" applyAlignment="1">
      <alignment horizontal="center" textRotation="90" wrapText="1"/>
    </xf>
    <xf numFmtId="49" fontId="14" fillId="0" borderId="8" xfId="0" applyNumberFormat="1" applyFont="1" applyBorder="1" applyAlignment="1">
      <alignment horizontal="center" textRotation="90" wrapText="1"/>
    </xf>
    <xf numFmtId="3" fontId="3" fillId="0" borderId="49" xfId="0" applyNumberFormat="1" applyFont="1" applyFill="1" applyBorder="1" applyAlignment="1">
      <alignment horizontal="left" vertical="top" wrapText="1"/>
    </xf>
    <xf numFmtId="0" fontId="0" fillId="0" borderId="49" xfId="0" applyFill="1" applyBorder="1" applyAlignment="1">
      <alignment horizontal="left" vertical="top" wrapText="1"/>
    </xf>
    <xf numFmtId="3" fontId="3" fillId="0" borderId="0" xfId="0" applyNumberFormat="1" applyFont="1" applyFill="1" applyBorder="1" applyAlignment="1">
      <alignment horizontal="left" vertical="top" wrapText="1"/>
    </xf>
    <xf numFmtId="0" fontId="0" fillId="0" borderId="0" xfId="0" applyFill="1" applyAlignment="1">
      <alignment horizontal="left" vertical="top" wrapText="1"/>
    </xf>
    <xf numFmtId="0" fontId="8" fillId="0" borderId="0" xfId="0" applyNumberFormat="1" applyFont="1" applyFill="1" applyBorder="1" applyAlignment="1">
      <alignment horizontal="left" vertical="top" wrapText="1"/>
    </xf>
    <xf numFmtId="49" fontId="8" fillId="0" borderId="12" xfId="0" applyNumberFormat="1" applyFont="1" applyFill="1" applyBorder="1" applyAlignment="1">
      <alignment horizontal="center" vertical="center" textRotation="90" wrapText="1"/>
    </xf>
    <xf numFmtId="49" fontId="14" fillId="0" borderId="12" xfId="0" applyNumberFormat="1" applyFont="1" applyBorder="1" applyAlignment="1">
      <alignment horizontal="center" vertical="center" textRotation="90" wrapText="1"/>
    </xf>
    <xf numFmtId="49" fontId="14" fillId="0" borderId="8" xfId="0" applyNumberFormat="1" applyFont="1" applyBorder="1" applyAlignment="1">
      <alignment horizontal="center" vertical="center" textRotation="90" wrapText="1"/>
    </xf>
  </cellXfs>
  <cellStyles count="4">
    <cellStyle name="Įprastas" xfId="0" builtinId="0"/>
    <cellStyle name="Įprastas 2" xfId="2"/>
    <cellStyle name="Kablelis" xfId="3" builtinId="3"/>
    <cellStyle name="Normal_biudz uz 2001 atskaitomybe3" xfId="1"/>
  </cellStyles>
  <dxfs count="0"/>
  <tableStyles count="0" defaultTableStyle="TableStyleMedium2" defaultPivotStyle="PivotStyleLight16"/>
  <colors>
    <mruColors>
      <color rgb="FFCCFFCC"/>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A99"/>
  <sheetViews>
    <sheetView tabSelected="1" zoomScaleNormal="100" zoomScaleSheetLayoutView="100" workbookViewId="0"/>
  </sheetViews>
  <sheetFormatPr defaultRowHeight="12.75"/>
  <cols>
    <col min="1" max="2" width="2.7109375" style="3" customWidth="1"/>
    <col min="3" max="3" width="2.7109375" style="14" customWidth="1"/>
    <col min="4" max="4" width="28" style="3" customWidth="1"/>
    <col min="5" max="5" width="2.5703125" style="3" customWidth="1"/>
    <col min="6" max="6" width="3.140625" style="4" customWidth="1"/>
    <col min="7" max="7" width="7.7109375" style="5" customWidth="1"/>
    <col min="8" max="10" width="8.7109375" style="3" customWidth="1"/>
    <col min="11" max="11" width="37.5703125" style="3" customWidth="1"/>
    <col min="12" max="14" width="4.7109375" style="3" customWidth="1"/>
    <col min="15" max="16384" width="9.140625" style="2"/>
  </cols>
  <sheetData>
    <row r="1" spans="1:14" ht="39" customHeight="1">
      <c r="C1" s="3"/>
      <c r="E1" s="211"/>
      <c r="K1" s="956" t="s">
        <v>165</v>
      </c>
      <c r="L1" s="957"/>
      <c r="M1" s="957"/>
      <c r="N1" s="957"/>
    </row>
    <row r="2" spans="1:14" ht="15" customHeight="1">
      <c r="C2" s="3"/>
      <c r="E2" s="211"/>
      <c r="K2" s="323"/>
      <c r="L2" s="324"/>
      <c r="M2" s="324"/>
      <c r="N2" s="324"/>
    </row>
    <row r="3" spans="1:14" s="3" customFormat="1" ht="15" customHeight="1">
      <c r="A3" s="330"/>
      <c r="B3" s="330"/>
      <c r="C3" s="330"/>
      <c r="D3" s="958" t="s">
        <v>167</v>
      </c>
      <c r="E3" s="958"/>
      <c r="F3" s="958"/>
      <c r="G3" s="958"/>
      <c r="H3" s="958"/>
      <c r="I3" s="958"/>
      <c r="J3" s="958"/>
      <c r="K3" s="958"/>
      <c r="L3" s="314"/>
      <c r="M3" s="314"/>
      <c r="N3" s="314"/>
    </row>
    <row r="4" spans="1:14" ht="14.25" customHeight="1">
      <c r="A4" s="959" t="s">
        <v>26</v>
      </c>
      <c r="B4" s="959"/>
      <c r="C4" s="959"/>
      <c r="D4" s="959"/>
      <c r="E4" s="959"/>
      <c r="F4" s="959"/>
      <c r="G4" s="959"/>
      <c r="H4" s="959"/>
      <c r="I4" s="959"/>
      <c r="J4" s="959"/>
      <c r="K4" s="959"/>
      <c r="L4" s="315"/>
      <c r="M4" s="315"/>
      <c r="N4" s="315"/>
    </row>
    <row r="5" spans="1:14" ht="15.75" customHeight="1">
      <c r="A5" s="960" t="s">
        <v>61</v>
      </c>
      <c r="B5" s="960"/>
      <c r="C5" s="960"/>
      <c r="D5" s="960"/>
      <c r="E5" s="960"/>
      <c r="F5" s="960"/>
      <c r="G5" s="960"/>
      <c r="H5" s="960"/>
      <c r="I5" s="960"/>
      <c r="J5" s="960"/>
      <c r="K5" s="960"/>
      <c r="L5" s="316"/>
      <c r="M5" s="316"/>
      <c r="N5" s="316"/>
    </row>
    <row r="6" spans="1:14" ht="15" customHeight="1" thickBot="1">
      <c r="A6" s="7"/>
      <c r="B6" s="7"/>
      <c r="C6" s="7"/>
      <c r="D6" s="7"/>
      <c r="E6" s="7"/>
      <c r="F6" s="331"/>
      <c r="G6" s="332"/>
      <c r="H6" s="7"/>
      <c r="I6" s="7"/>
      <c r="J6" s="7"/>
      <c r="K6" s="333"/>
      <c r="L6" s="71"/>
      <c r="M6" s="983" t="s">
        <v>54</v>
      </c>
      <c r="N6" s="983"/>
    </row>
    <row r="7" spans="1:14" s="334" customFormat="1" ht="22.5" customHeight="1">
      <c r="A7" s="990" t="s">
        <v>18</v>
      </c>
      <c r="B7" s="993" t="s">
        <v>0</v>
      </c>
      <c r="C7" s="996" t="s">
        <v>1</v>
      </c>
      <c r="D7" s="999" t="s">
        <v>12</v>
      </c>
      <c r="E7" s="1002" t="s">
        <v>2</v>
      </c>
      <c r="F7" s="1005" t="s">
        <v>3</v>
      </c>
      <c r="G7" s="984" t="s">
        <v>4</v>
      </c>
      <c r="H7" s="987" t="s">
        <v>126</v>
      </c>
      <c r="I7" s="1011" t="s">
        <v>66</v>
      </c>
      <c r="J7" s="1011" t="s">
        <v>103</v>
      </c>
      <c r="K7" s="1014" t="s">
        <v>11</v>
      </c>
      <c r="L7" s="1015"/>
      <c r="M7" s="1015"/>
      <c r="N7" s="1016"/>
    </row>
    <row r="8" spans="1:14" s="334" customFormat="1" ht="18.75" customHeight="1">
      <c r="A8" s="991"/>
      <c r="B8" s="994"/>
      <c r="C8" s="997"/>
      <c r="D8" s="1000"/>
      <c r="E8" s="1003"/>
      <c r="F8" s="1006"/>
      <c r="G8" s="985"/>
      <c r="H8" s="988"/>
      <c r="I8" s="1012"/>
      <c r="J8" s="1012"/>
      <c r="K8" s="1017" t="s">
        <v>12</v>
      </c>
      <c r="L8" s="1019" t="s">
        <v>50</v>
      </c>
      <c r="M8" s="1019"/>
      <c r="N8" s="1020"/>
    </row>
    <row r="9" spans="1:14" s="334" customFormat="1" ht="83.25" customHeight="1" thickBot="1">
      <c r="A9" s="992"/>
      <c r="B9" s="995"/>
      <c r="C9" s="998"/>
      <c r="D9" s="1001"/>
      <c r="E9" s="1004"/>
      <c r="F9" s="1007"/>
      <c r="G9" s="986"/>
      <c r="H9" s="989"/>
      <c r="I9" s="1013"/>
      <c r="J9" s="1013"/>
      <c r="K9" s="1018"/>
      <c r="L9" s="73" t="s">
        <v>67</v>
      </c>
      <c r="M9" s="74" t="s">
        <v>68</v>
      </c>
      <c r="N9" s="75" t="s">
        <v>104</v>
      </c>
    </row>
    <row r="10" spans="1:14" s="9" customFormat="1" ht="16.5" customHeight="1">
      <c r="A10" s="968" t="s">
        <v>38</v>
      </c>
      <c r="B10" s="969"/>
      <c r="C10" s="969"/>
      <c r="D10" s="969"/>
      <c r="E10" s="969"/>
      <c r="F10" s="969"/>
      <c r="G10" s="969"/>
      <c r="H10" s="969"/>
      <c r="I10" s="969"/>
      <c r="J10" s="969"/>
      <c r="K10" s="969"/>
      <c r="L10" s="317"/>
      <c r="M10" s="317"/>
      <c r="N10" s="58"/>
    </row>
    <row r="11" spans="1:14" s="9" customFormat="1" ht="14.25" customHeight="1">
      <c r="A11" s="970" t="s">
        <v>27</v>
      </c>
      <c r="B11" s="971"/>
      <c r="C11" s="971"/>
      <c r="D11" s="971"/>
      <c r="E11" s="971"/>
      <c r="F11" s="971"/>
      <c r="G11" s="971"/>
      <c r="H11" s="971"/>
      <c r="I11" s="971"/>
      <c r="J11" s="971"/>
      <c r="K11" s="971"/>
      <c r="L11" s="318"/>
      <c r="M11" s="318"/>
      <c r="N11" s="59"/>
    </row>
    <row r="12" spans="1:14" ht="27.75" customHeight="1">
      <c r="A12" s="15" t="s">
        <v>5</v>
      </c>
      <c r="B12" s="972" t="s">
        <v>28</v>
      </c>
      <c r="C12" s="973"/>
      <c r="D12" s="973"/>
      <c r="E12" s="973"/>
      <c r="F12" s="973"/>
      <c r="G12" s="973"/>
      <c r="H12" s="973"/>
      <c r="I12" s="973"/>
      <c r="J12" s="973"/>
      <c r="K12" s="973"/>
      <c r="L12" s="319"/>
      <c r="M12" s="319"/>
      <c r="N12" s="60"/>
    </row>
    <row r="13" spans="1:14" ht="15.75" customHeight="1">
      <c r="A13" s="16" t="s">
        <v>5</v>
      </c>
      <c r="B13" s="11" t="s">
        <v>5</v>
      </c>
      <c r="C13" s="974" t="s">
        <v>29</v>
      </c>
      <c r="D13" s="975"/>
      <c r="E13" s="975"/>
      <c r="F13" s="975"/>
      <c r="G13" s="975"/>
      <c r="H13" s="975"/>
      <c r="I13" s="975"/>
      <c r="J13" s="975"/>
      <c r="K13" s="975"/>
      <c r="L13" s="320"/>
      <c r="M13" s="320"/>
      <c r="N13" s="61"/>
    </row>
    <row r="14" spans="1:14" ht="15" customHeight="1">
      <c r="A14" s="879" t="s">
        <v>5</v>
      </c>
      <c r="B14" s="976" t="s">
        <v>5</v>
      </c>
      <c r="C14" s="977" t="s">
        <v>5</v>
      </c>
      <c r="D14" s="954" t="s">
        <v>35</v>
      </c>
      <c r="E14" s="980" t="s">
        <v>40</v>
      </c>
      <c r="F14" s="1021" t="s">
        <v>33</v>
      </c>
      <c r="G14" s="204" t="s">
        <v>22</v>
      </c>
      <c r="H14" s="205">
        <v>35.5</v>
      </c>
      <c r="I14" s="206">
        <v>35.5</v>
      </c>
      <c r="J14" s="207">
        <v>35.5</v>
      </c>
      <c r="K14" s="33" t="s">
        <v>141</v>
      </c>
      <c r="L14" s="407">
        <v>64</v>
      </c>
      <c r="M14" s="407">
        <v>65</v>
      </c>
      <c r="N14" s="353">
        <v>66</v>
      </c>
    </row>
    <row r="15" spans="1:14" ht="27" customHeight="1">
      <c r="A15" s="879"/>
      <c r="B15" s="962"/>
      <c r="C15" s="885"/>
      <c r="D15" s="978"/>
      <c r="E15" s="981"/>
      <c r="F15" s="1022"/>
      <c r="G15" s="392"/>
      <c r="H15" s="397"/>
      <c r="I15" s="390"/>
      <c r="J15" s="46"/>
      <c r="K15" s="22" t="s">
        <v>53</v>
      </c>
      <c r="L15" s="351">
        <v>1</v>
      </c>
      <c r="M15" s="351">
        <v>2</v>
      </c>
      <c r="N15" s="352">
        <v>1</v>
      </c>
    </row>
    <row r="16" spans="1:14" ht="27" customHeight="1">
      <c r="A16" s="879"/>
      <c r="B16" s="962"/>
      <c r="C16" s="885"/>
      <c r="D16" s="978"/>
      <c r="E16" s="981"/>
      <c r="F16" s="1022"/>
      <c r="G16" s="392"/>
      <c r="H16" s="397"/>
      <c r="I16" s="390"/>
      <c r="J16" s="405"/>
      <c r="K16" s="375" t="s">
        <v>46</v>
      </c>
      <c r="L16" s="354">
        <v>60</v>
      </c>
      <c r="M16" s="355">
        <v>60</v>
      </c>
      <c r="N16" s="356">
        <v>60</v>
      </c>
    </row>
    <row r="17" spans="1:14" ht="14.25" customHeight="1">
      <c r="A17" s="879"/>
      <c r="B17" s="962"/>
      <c r="C17" s="885"/>
      <c r="D17" s="978"/>
      <c r="E17" s="981"/>
      <c r="F17" s="1022"/>
      <c r="G17" s="393"/>
      <c r="H17" s="48"/>
      <c r="I17" s="391"/>
      <c r="J17" s="81"/>
      <c r="K17" s="335" t="s">
        <v>140</v>
      </c>
      <c r="L17" s="357">
        <v>1150</v>
      </c>
      <c r="M17" s="357">
        <v>1150</v>
      </c>
      <c r="N17" s="358">
        <v>1150</v>
      </c>
    </row>
    <row r="18" spans="1:14" ht="17.25" customHeight="1" thickBot="1">
      <c r="A18" s="880"/>
      <c r="B18" s="963"/>
      <c r="C18" s="886"/>
      <c r="D18" s="979"/>
      <c r="E18" s="982"/>
      <c r="F18" s="1023"/>
      <c r="G18" s="80" t="s">
        <v>6</v>
      </c>
      <c r="H18" s="122">
        <f t="shared" ref="H18:J18" si="0">SUM(H14:H16)</f>
        <v>35.5</v>
      </c>
      <c r="I18" s="79">
        <f t="shared" si="0"/>
        <v>35.5</v>
      </c>
      <c r="J18" s="79">
        <f t="shared" si="0"/>
        <v>35.5</v>
      </c>
      <c r="K18" s="286"/>
      <c r="L18" s="359"/>
      <c r="M18" s="359"/>
      <c r="N18" s="360"/>
    </row>
    <row r="19" spans="1:14" ht="15" customHeight="1">
      <c r="A19" s="878" t="s">
        <v>5</v>
      </c>
      <c r="B19" s="961" t="s">
        <v>5</v>
      </c>
      <c r="C19" s="884" t="s">
        <v>7</v>
      </c>
      <c r="D19" s="964" t="s">
        <v>95</v>
      </c>
      <c r="E19" s="965" t="s">
        <v>42</v>
      </c>
      <c r="F19" s="1024" t="s">
        <v>33</v>
      </c>
      <c r="G19" s="27" t="s">
        <v>22</v>
      </c>
      <c r="H19" s="155">
        <v>1.8</v>
      </c>
      <c r="I19" s="78">
        <v>0.6</v>
      </c>
      <c r="J19" s="78"/>
      <c r="K19" s="294" t="s">
        <v>121</v>
      </c>
      <c r="L19" s="295" t="s">
        <v>115</v>
      </c>
      <c r="M19" s="295"/>
      <c r="N19" s="408"/>
    </row>
    <row r="20" spans="1:14" ht="15" customHeight="1">
      <c r="A20" s="879"/>
      <c r="B20" s="962"/>
      <c r="C20" s="885"/>
      <c r="D20" s="916"/>
      <c r="E20" s="966"/>
      <c r="F20" s="1022"/>
      <c r="G20" s="392"/>
      <c r="H20" s="46"/>
      <c r="I20" s="390"/>
      <c r="J20" s="390"/>
      <c r="K20" s="292" t="s">
        <v>161</v>
      </c>
      <c r="L20" s="296" t="s">
        <v>115</v>
      </c>
      <c r="M20" s="296"/>
      <c r="N20" s="409"/>
    </row>
    <row r="21" spans="1:14" ht="17.25" customHeight="1">
      <c r="A21" s="879"/>
      <c r="B21" s="962"/>
      <c r="C21" s="885"/>
      <c r="D21" s="916"/>
      <c r="E21" s="966"/>
      <c r="F21" s="1022"/>
      <c r="G21" s="393" t="s">
        <v>99</v>
      </c>
      <c r="H21" s="48">
        <v>9.6999999999999993</v>
      </c>
      <c r="I21" s="391">
        <v>3</v>
      </c>
      <c r="J21" s="391"/>
      <c r="K21" s="292" t="s">
        <v>142</v>
      </c>
      <c r="L21" s="212" t="s">
        <v>93</v>
      </c>
      <c r="M21" s="293" t="s">
        <v>93</v>
      </c>
      <c r="N21" s="213" t="s">
        <v>93</v>
      </c>
    </row>
    <row r="22" spans="1:14" ht="21" customHeight="1" thickBot="1">
      <c r="A22" s="880"/>
      <c r="B22" s="963"/>
      <c r="C22" s="886"/>
      <c r="D22" s="917"/>
      <c r="E22" s="967"/>
      <c r="F22" s="1023"/>
      <c r="G22" s="13" t="s">
        <v>6</v>
      </c>
      <c r="H22" s="79">
        <f t="shared" ref="H22:J22" si="1">SUM(H19:H21)</f>
        <v>11.5</v>
      </c>
      <c r="I22" s="79">
        <f t="shared" si="1"/>
        <v>3.6</v>
      </c>
      <c r="J22" s="79">
        <f t="shared" si="1"/>
        <v>0</v>
      </c>
      <c r="K22" s="297" t="s">
        <v>143</v>
      </c>
      <c r="L22" s="218" t="s">
        <v>94</v>
      </c>
      <c r="M22" s="290" t="s">
        <v>94</v>
      </c>
      <c r="N22" s="291" t="s">
        <v>94</v>
      </c>
    </row>
    <row r="23" spans="1:14" ht="16.5" customHeight="1" thickBot="1">
      <c r="A23" s="17" t="s">
        <v>5</v>
      </c>
      <c r="B23" s="38" t="s">
        <v>5</v>
      </c>
      <c r="C23" s="866" t="s">
        <v>8</v>
      </c>
      <c r="D23" s="867"/>
      <c r="E23" s="867"/>
      <c r="F23" s="867"/>
      <c r="G23" s="1008"/>
      <c r="H23" s="53">
        <f t="shared" ref="H23:J23" si="2">H22+H18</f>
        <v>47</v>
      </c>
      <c r="I23" s="53">
        <f t="shared" si="2"/>
        <v>39.1</v>
      </c>
      <c r="J23" s="53">
        <f t="shared" si="2"/>
        <v>35.5</v>
      </c>
      <c r="K23" s="388"/>
      <c r="L23" s="388"/>
      <c r="M23" s="388"/>
      <c r="N23" s="68"/>
    </row>
    <row r="24" spans="1:14" ht="14.25" customHeight="1" thickBot="1">
      <c r="A24" s="17" t="s">
        <v>5</v>
      </c>
      <c r="B24" s="38" t="s">
        <v>7</v>
      </c>
      <c r="C24" s="1009" t="s">
        <v>30</v>
      </c>
      <c r="D24" s="1010"/>
      <c r="E24" s="1010"/>
      <c r="F24" s="1010"/>
      <c r="G24" s="1010"/>
      <c r="H24" s="1010"/>
      <c r="I24" s="1010"/>
      <c r="J24" s="1010"/>
      <c r="K24" s="1010"/>
      <c r="L24" s="398"/>
      <c r="M24" s="398"/>
      <c r="N24" s="67"/>
    </row>
    <row r="25" spans="1:14" ht="38.25" customHeight="1">
      <c r="A25" s="311" t="s">
        <v>5</v>
      </c>
      <c r="B25" s="380" t="s">
        <v>7</v>
      </c>
      <c r="C25" s="403" t="s">
        <v>5</v>
      </c>
      <c r="D25" s="32" t="s">
        <v>156</v>
      </c>
      <c r="E25" s="950" t="s">
        <v>41</v>
      </c>
      <c r="F25" s="952" t="s">
        <v>33</v>
      </c>
      <c r="G25" s="39" t="s">
        <v>22</v>
      </c>
      <c r="H25" s="49">
        <v>220.6</v>
      </c>
      <c r="I25" s="452">
        <v>175.6</v>
      </c>
      <c r="J25" s="49">
        <v>157.80000000000001</v>
      </c>
      <c r="K25" s="140"/>
      <c r="L25" s="88"/>
      <c r="M25" s="88"/>
      <c r="N25" s="84"/>
    </row>
    <row r="26" spans="1:14" ht="26.25" customHeight="1">
      <c r="A26" s="312"/>
      <c r="B26" s="381"/>
      <c r="C26" s="394"/>
      <c r="D26" s="954" t="s">
        <v>133</v>
      </c>
      <c r="E26" s="951"/>
      <c r="F26" s="953"/>
      <c r="G26" s="404"/>
      <c r="H26" s="390"/>
      <c r="I26" s="405"/>
      <c r="J26" s="390"/>
      <c r="K26" s="178" t="s">
        <v>132</v>
      </c>
      <c r="L26" s="106">
        <v>10</v>
      </c>
      <c r="M26" s="89">
        <v>10</v>
      </c>
      <c r="N26" s="85">
        <v>10</v>
      </c>
    </row>
    <row r="27" spans="1:14" ht="27" customHeight="1">
      <c r="A27" s="312"/>
      <c r="B27" s="381"/>
      <c r="C27" s="394"/>
      <c r="D27" s="955"/>
      <c r="E27" s="951"/>
      <c r="F27" s="953"/>
      <c r="G27" s="404"/>
      <c r="H27" s="390"/>
      <c r="I27" s="46"/>
      <c r="J27" s="390"/>
      <c r="K27" s="178" t="s">
        <v>80</v>
      </c>
      <c r="L27" s="336">
        <v>10</v>
      </c>
      <c r="M27" s="336">
        <v>10</v>
      </c>
      <c r="N27" s="337">
        <v>10</v>
      </c>
    </row>
    <row r="28" spans="1:14" ht="29.25" customHeight="1">
      <c r="A28" s="312"/>
      <c r="B28" s="381"/>
      <c r="C28" s="394"/>
      <c r="D28" s="260" t="s">
        <v>134</v>
      </c>
      <c r="E28" s="368"/>
      <c r="F28" s="402"/>
      <c r="G28" s="404"/>
      <c r="H28" s="390"/>
      <c r="I28" s="405"/>
      <c r="J28" s="390"/>
      <c r="K28" s="372" t="s">
        <v>136</v>
      </c>
      <c r="L28" s="373">
        <v>5</v>
      </c>
      <c r="M28" s="373">
        <v>5</v>
      </c>
      <c r="N28" s="374">
        <v>5</v>
      </c>
    </row>
    <row r="29" spans="1:14" ht="25.5" customHeight="1">
      <c r="A29" s="879"/>
      <c r="B29" s="882"/>
      <c r="C29" s="885"/>
      <c r="D29" s="946" t="s">
        <v>37</v>
      </c>
      <c r="E29" s="948" t="s">
        <v>49</v>
      </c>
      <c r="F29" s="945"/>
      <c r="G29" s="943"/>
      <c r="H29" s="933"/>
      <c r="I29" s="944"/>
      <c r="J29" s="933"/>
      <c r="K29" s="265" t="s">
        <v>55</v>
      </c>
      <c r="L29" s="148">
        <v>140</v>
      </c>
      <c r="M29" s="148">
        <v>140</v>
      </c>
      <c r="N29" s="149">
        <v>150</v>
      </c>
    </row>
    <row r="30" spans="1:14" ht="25.5" customHeight="1">
      <c r="A30" s="879"/>
      <c r="B30" s="882"/>
      <c r="C30" s="885"/>
      <c r="D30" s="927"/>
      <c r="E30" s="949"/>
      <c r="F30" s="945"/>
      <c r="G30" s="943"/>
      <c r="H30" s="933"/>
      <c r="I30" s="944"/>
      <c r="J30" s="933"/>
      <c r="K30" s="266" t="s">
        <v>43</v>
      </c>
      <c r="L30" s="90">
        <v>30</v>
      </c>
      <c r="M30" s="90">
        <v>30</v>
      </c>
      <c r="N30" s="86">
        <v>30</v>
      </c>
    </row>
    <row r="31" spans="1:14" ht="27.75" customHeight="1">
      <c r="A31" s="879"/>
      <c r="B31" s="882"/>
      <c r="C31" s="885"/>
      <c r="D31" s="927"/>
      <c r="E31" s="949"/>
      <c r="F31" s="945"/>
      <c r="G31" s="943"/>
      <c r="H31" s="933"/>
      <c r="I31" s="944"/>
      <c r="J31" s="933"/>
      <c r="K31" s="266" t="s">
        <v>135</v>
      </c>
      <c r="L31" s="90">
        <v>40</v>
      </c>
      <c r="M31" s="90">
        <v>40</v>
      </c>
      <c r="N31" s="86">
        <v>40</v>
      </c>
    </row>
    <row r="32" spans="1:14" ht="27.75" customHeight="1">
      <c r="A32" s="879"/>
      <c r="B32" s="882"/>
      <c r="C32" s="885"/>
      <c r="D32" s="927"/>
      <c r="E32" s="949"/>
      <c r="F32" s="945"/>
      <c r="G32" s="943"/>
      <c r="H32" s="933"/>
      <c r="I32" s="944"/>
      <c r="J32" s="933"/>
      <c r="K32" s="267" t="s">
        <v>79</v>
      </c>
      <c r="L32" s="90">
        <v>3</v>
      </c>
      <c r="M32" s="90">
        <v>3</v>
      </c>
      <c r="N32" s="86">
        <v>3</v>
      </c>
    </row>
    <row r="33" spans="1:14" ht="40.5" customHeight="1">
      <c r="A33" s="879"/>
      <c r="B33" s="882"/>
      <c r="C33" s="885"/>
      <c r="D33" s="927"/>
      <c r="E33" s="949"/>
      <c r="F33" s="945"/>
      <c r="G33" s="943"/>
      <c r="H33" s="933"/>
      <c r="I33" s="944"/>
      <c r="J33" s="933"/>
      <c r="K33" s="268" t="s">
        <v>148</v>
      </c>
      <c r="L33" s="141">
        <v>12</v>
      </c>
      <c r="M33" s="141">
        <v>12</v>
      </c>
      <c r="N33" s="142">
        <v>12</v>
      </c>
    </row>
    <row r="34" spans="1:14" ht="18.75" customHeight="1">
      <c r="A34" s="21"/>
      <c r="B34" s="381"/>
      <c r="C34" s="179"/>
      <c r="D34" s="947"/>
      <c r="E34" s="406"/>
      <c r="F34" s="200"/>
      <c r="G34" s="943"/>
      <c r="H34" s="933"/>
      <c r="I34" s="944"/>
      <c r="J34" s="933"/>
      <c r="K34" s="269" t="s">
        <v>92</v>
      </c>
      <c r="L34" s="91">
        <v>3</v>
      </c>
      <c r="M34" s="91">
        <v>3</v>
      </c>
      <c r="N34" s="87">
        <v>3</v>
      </c>
    </row>
    <row r="35" spans="1:14" ht="15" customHeight="1">
      <c r="A35" s="371"/>
      <c r="B35" s="381"/>
      <c r="C35" s="394"/>
      <c r="D35" s="942" t="s">
        <v>139</v>
      </c>
      <c r="E35" s="401"/>
      <c r="F35" s="402"/>
      <c r="G35" s="943"/>
      <c r="H35" s="933"/>
      <c r="I35" s="944"/>
      <c r="J35" s="933"/>
      <c r="K35" s="261" t="s">
        <v>118</v>
      </c>
      <c r="L35" s="89">
        <v>1</v>
      </c>
      <c r="M35" s="89"/>
      <c r="N35" s="340"/>
    </row>
    <row r="36" spans="1:14" ht="15.75" customHeight="1">
      <c r="A36" s="371"/>
      <c r="B36" s="381"/>
      <c r="C36" s="394"/>
      <c r="D36" s="942"/>
      <c r="E36" s="401"/>
      <c r="F36" s="402"/>
      <c r="G36" s="943"/>
      <c r="H36" s="933"/>
      <c r="I36" s="944"/>
      <c r="J36" s="933"/>
      <c r="K36" s="262" t="s">
        <v>130</v>
      </c>
      <c r="L36" s="263">
        <v>2</v>
      </c>
      <c r="M36" s="263">
        <v>1</v>
      </c>
      <c r="N36" s="341">
        <v>1</v>
      </c>
    </row>
    <row r="37" spans="1:14" ht="27" customHeight="1">
      <c r="A37" s="371"/>
      <c r="B37" s="381"/>
      <c r="C37" s="394"/>
      <c r="D37" s="942"/>
      <c r="E37" s="401"/>
      <c r="F37" s="402"/>
      <c r="G37" s="943"/>
      <c r="H37" s="933"/>
      <c r="I37" s="944"/>
      <c r="J37" s="933"/>
      <c r="K37" s="262" t="s">
        <v>138</v>
      </c>
      <c r="L37" s="263">
        <v>15</v>
      </c>
      <c r="M37" s="263">
        <v>5</v>
      </c>
      <c r="N37" s="341">
        <v>5</v>
      </c>
    </row>
    <row r="38" spans="1:14" ht="28.5" customHeight="1">
      <c r="A38" s="371"/>
      <c r="B38" s="381"/>
      <c r="C38" s="394"/>
      <c r="D38" s="942"/>
      <c r="E38" s="401"/>
      <c r="F38" s="402"/>
      <c r="G38" s="943"/>
      <c r="H38" s="933"/>
      <c r="I38" s="944"/>
      <c r="J38" s="933"/>
      <c r="K38" s="264" t="s">
        <v>131</v>
      </c>
      <c r="L38" s="143">
        <v>2</v>
      </c>
      <c r="M38" s="143">
        <v>1</v>
      </c>
      <c r="N38" s="338">
        <v>1</v>
      </c>
    </row>
    <row r="39" spans="1:14" ht="17.25" customHeight="1">
      <c r="A39" s="21"/>
      <c r="B39" s="381"/>
      <c r="C39" s="170"/>
      <c r="D39" s="934" t="s">
        <v>86</v>
      </c>
      <c r="E39" s="939"/>
      <c r="F39" s="396"/>
      <c r="G39" s="113"/>
      <c r="H39" s="390"/>
      <c r="I39" s="46"/>
      <c r="J39" s="390"/>
      <c r="K39" s="906" t="s">
        <v>154</v>
      </c>
      <c r="L39" s="144">
        <v>1</v>
      </c>
      <c r="M39" s="144">
        <v>1</v>
      </c>
      <c r="N39" s="147">
        <v>1</v>
      </c>
    </row>
    <row r="40" spans="1:14" ht="16.5" customHeight="1">
      <c r="A40" s="21"/>
      <c r="B40" s="381"/>
      <c r="C40" s="170"/>
      <c r="D40" s="937"/>
      <c r="E40" s="940"/>
      <c r="F40" s="396"/>
      <c r="G40" s="113"/>
      <c r="H40" s="390"/>
      <c r="I40" s="46"/>
      <c r="J40" s="390"/>
      <c r="K40" s="907"/>
      <c r="L40" s="145"/>
      <c r="M40" s="145"/>
      <c r="N40" s="146"/>
    </row>
    <row r="41" spans="1:14" ht="25.5" customHeight="1">
      <c r="A41" s="21"/>
      <c r="B41" s="381"/>
      <c r="C41" s="170"/>
      <c r="D41" s="934" t="s">
        <v>87</v>
      </c>
      <c r="E41" s="939"/>
      <c r="F41" s="135"/>
      <c r="G41" s="113"/>
      <c r="H41" s="390"/>
      <c r="I41" s="46"/>
      <c r="J41" s="390"/>
      <c r="K41" s="209" t="s">
        <v>78</v>
      </c>
      <c r="L41" s="144">
        <v>4</v>
      </c>
      <c r="M41" s="144">
        <v>4</v>
      </c>
      <c r="N41" s="147">
        <v>4</v>
      </c>
    </row>
    <row r="42" spans="1:14" ht="27.75" customHeight="1">
      <c r="A42" s="21"/>
      <c r="B42" s="381"/>
      <c r="C42" s="170"/>
      <c r="D42" s="941"/>
      <c r="E42" s="940"/>
      <c r="F42" s="135"/>
      <c r="G42" s="123"/>
      <c r="H42" s="391"/>
      <c r="I42" s="48"/>
      <c r="J42" s="391"/>
      <c r="K42" s="342" t="s">
        <v>144</v>
      </c>
      <c r="L42" s="343">
        <v>1</v>
      </c>
      <c r="M42" s="343">
        <v>1</v>
      </c>
      <c r="N42" s="344">
        <v>1</v>
      </c>
    </row>
    <row r="43" spans="1:14" ht="16.5" customHeight="1" thickBot="1">
      <c r="A43" s="20"/>
      <c r="B43" s="382"/>
      <c r="C43" s="326"/>
      <c r="D43" s="339"/>
      <c r="E43" s="345"/>
      <c r="F43" s="346"/>
      <c r="G43" s="13" t="s">
        <v>6</v>
      </c>
      <c r="H43" s="122">
        <f>SUM(H25:H41)</f>
        <v>220.6</v>
      </c>
      <c r="I43" s="122">
        <f>SUM(I25:I41)</f>
        <v>175.6</v>
      </c>
      <c r="J43" s="122">
        <f>SUM(J25:J41)</f>
        <v>157.80000000000001</v>
      </c>
      <c r="K43" s="286"/>
      <c r="L43" s="288"/>
      <c r="M43" s="289"/>
      <c r="N43" s="176"/>
    </row>
    <row r="44" spans="1:14" ht="15.75" customHeight="1">
      <c r="A44" s="466" t="s">
        <v>5</v>
      </c>
      <c r="B44" s="441" t="s">
        <v>7</v>
      </c>
      <c r="C44" s="467" t="s">
        <v>7</v>
      </c>
      <c r="D44" s="908" t="s">
        <v>155</v>
      </c>
      <c r="E44" s="911" t="s">
        <v>127</v>
      </c>
      <c r="F44" s="454" t="s">
        <v>33</v>
      </c>
      <c r="G44" s="468" t="s">
        <v>22</v>
      </c>
      <c r="H44" s="469">
        <v>21.4</v>
      </c>
      <c r="I44" s="470">
        <v>22</v>
      </c>
      <c r="J44" s="470"/>
      <c r="K44" s="471"/>
      <c r="L44" s="105"/>
      <c r="M44" s="103"/>
      <c r="N44" s="472"/>
    </row>
    <row r="45" spans="1:14" ht="14.25" customHeight="1">
      <c r="A45" s="21"/>
      <c r="B45" s="427"/>
      <c r="C45" s="327"/>
      <c r="D45" s="909"/>
      <c r="E45" s="912"/>
      <c r="F45" s="135"/>
      <c r="G45" s="706" t="s">
        <v>99</v>
      </c>
      <c r="H45" s="124">
        <v>9.6999999999999993</v>
      </c>
      <c r="I45" s="708">
        <v>9</v>
      </c>
      <c r="J45" s="708"/>
      <c r="K45" s="178"/>
      <c r="L45" s="106"/>
      <c r="M45" s="104"/>
      <c r="N45" s="274"/>
    </row>
    <row r="46" spans="1:14" ht="16.5" customHeight="1">
      <c r="A46" s="21"/>
      <c r="B46" s="427"/>
      <c r="C46" s="327"/>
      <c r="D46" s="910"/>
      <c r="E46" s="913"/>
      <c r="F46" s="135"/>
      <c r="G46" s="37" t="s">
        <v>90</v>
      </c>
      <c r="H46" s="131">
        <v>66.099999999999994</v>
      </c>
      <c r="I46" s="709">
        <v>114.6</v>
      </c>
      <c r="J46" s="709"/>
      <c r="K46" s="214"/>
      <c r="L46" s="143"/>
      <c r="M46" s="251"/>
      <c r="N46" s="338"/>
    </row>
    <row r="47" spans="1:14" ht="15" customHeight="1">
      <c r="A47" s="21"/>
      <c r="B47" s="844"/>
      <c r="C47" s="328"/>
      <c r="D47" s="916" t="s">
        <v>76</v>
      </c>
      <c r="E47" s="847"/>
      <c r="F47" s="522"/>
      <c r="G47" s="113"/>
      <c r="H47" s="848"/>
      <c r="I47" s="846"/>
      <c r="J47" s="846"/>
      <c r="K47" s="845" t="s">
        <v>158</v>
      </c>
      <c r="L47" s="144">
        <v>4</v>
      </c>
      <c r="M47" s="226">
        <v>4</v>
      </c>
      <c r="N47" s="152"/>
    </row>
    <row r="48" spans="1:14" ht="17.25" customHeight="1">
      <c r="A48" s="849"/>
      <c r="B48" s="850"/>
      <c r="C48" s="851"/>
      <c r="D48" s="938"/>
      <c r="E48" s="473"/>
      <c r="F48" s="220"/>
      <c r="G48" s="123"/>
      <c r="H48" s="131"/>
      <c r="I48" s="785"/>
      <c r="J48" s="785"/>
      <c r="K48" s="283" t="s">
        <v>145</v>
      </c>
      <c r="L48" s="145">
        <v>10</v>
      </c>
      <c r="M48" s="474">
        <v>10</v>
      </c>
      <c r="N48" s="146"/>
    </row>
    <row r="49" spans="1:14" ht="67.5" customHeight="1">
      <c r="A49" s="21"/>
      <c r="B49" s="381"/>
      <c r="C49" s="328"/>
      <c r="D49" s="416" t="s">
        <v>77</v>
      </c>
      <c r="E49" s="430" t="s">
        <v>49</v>
      </c>
      <c r="F49" s="201"/>
      <c r="G49" s="113"/>
      <c r="H49" s="70"/>
      <c r="I49" s="390"/>
      <c r="J49" s="390"/>
      <c r="K49" s="150" t="s">
        <v>159</v>
      </c>
      <c r="L49" s="410">
        <v>5</v>
      </c>
      <c r="M49" s="151"/>
      <c r="N49" s="411"/>
    </row>
    <row r="50" spans="1:14" ht="44.25" customHeight="1">
      <c r="A50" s="21"/>
      <c r="B50" s="381"/>
      <c r="C50" s="328"/>
      <c r="D50" s="386" t="s">
        <v>157</v>
      </c>
      <c r="E50" s="395"/>
      <c r="F50" s="201"/>
      <c r="G50" s="369"/>
      <c r="H50" s="70"/>
      <c r="I50" s="370"/>
      <c r="J50" s="390"/>
      <c r="K50" s="455" t="s">
        <v>153</v>
      </c>
      <c r="L50" s="202"/>
      <c r="M50" s="202">
        <v>1</v>
      </c>
      <c r="N50" s="456"/>
    </row>
    <row r="51" spans="1:14" ht="15.75" customHeight="1">
      <c r="A51" s="21"/>
      <c r="B51" s="381"/>
      <c r="C51" s="328"/>
      <c r="D51" s="936" t="s">
        <v>105</v>
      </c>
      <c r="E51" s="677" t="s">
        <v>34</v>
      </c>
      <c r="F51" s="201"/>
      <c r="G51" s="113"/>
      <c r="H51" s="124"/>
      <c r="I51" s="399"/>
      <c r="J51" s="399"/>
      <c r="K51" s="228" t="s">
        <v>71</v>
      </c>
      <c r="L51" s="230">
        <v>1</v>
      </c>
      <c r="M51" s="230"/>
      <c r="N51" s="285"/>
    </row>
    <row r="52" spans="1:14" ht="57.75" customHeight="1">
      <c r="A52" s="21"/>
      <c r="B52" s="381"/>
      <c r="C52" s="328"/>
      <c r="D52" s="937"/>
      <c r="E52" s="678"/>
      <c r="F52" s="201"/>
      <c r="G52" s="113"/>
      <c r="H52" s="124"/>
      <c r="I52" s="399"/>
      <c r="J52" s="399"/>
      <c r="K52" s="215" t="s">
        <v>160</v>
      </c>
      <c r="L52" s="216">
        <v>50</v>
      </c>
      <c r="M52" s="216">
        <v>100</v>
      </c>
      <c r="N52" s="270"/>
    </row>
    <row r="53" spans="1:14" ht="16.5" customHeight="1">
      <c r="A53" s="21"/>
      <c r="B53" s="381"/>
      <c r="C53" s="328"/>
      <c r="D53" s="934" t="s">
        <v>98</v>
      </c>
      <c r="E53" s="465" t="s">
        <v>34</v>
      </c>
      <c r="F53" s="201"/>
      <c r="G53" s="113"/>
      <c r="H53" s="124"/>
      <c r="I53" s="399"/>
      <c r="J53" s="399"/>
      <c r="K53" s="217" t="s">
        <v>71</v>
      </c>
      <c r="L53" s="136">
        <v>1</v>
      </c>
      <c r="M53" s="136"/>
      <c r="N53" s="133"/>
    </row>
    <row r="54" spans="1:14" ht="47.25" customHeight="1">
      <c r="A54" s="21"/>
      <c r="B54" s="381"/>
      <c r="C54" s="328"/>
      <c r="D54" s="935"/>
      <c r="E54" s="676"/>
      <c r="F54" s="201"/>
      <c r="G54" s="123"/>
      <c r="H54" s="131"/>
      <c r="I54" s="400"/>
      <c r="J54" s="400"/>
      <c r="K54" s="347" t="s">
        <v>152</v>
      </c>
      <c r="L54" s="348">
        <v>50</v>
      </c>
      <c r="M54" s="348">
        <v>100</v>
      </c>
      <c r="N54" s="349"/>
    </row>
    <row r="55" spans="1:14" ht="15.75" customHeight="1" thickBot="1">
      <c r="A55" s="20"/>
      <c r="B55" s="382"/>
      <c r="C55" s="326"/>
      <c r="D55" s="350"/>
      <c r="E55" s="345"/>
      <c r="F55" s="346"/>
      <c r="G55" s="13" t="s">
        <v>6</v>
      </c>
      <c r="H55" s="122">
        <f>SUM(H44:H54)</f>
        <v>97.2</v>
      </c>
      <c r="I55" s="122">
        <f>SUM(I44:I54)</f>
        <v>145.6</v>
      </c>
      <c r="J55" s="122">
        <f>SUM(J44:J54)</f>
        <v>0</v>
      </c>
      <c r="K55" s="286"/>
      <c r="L55" s="288"/>
      <c r="M55" s="289"/>
      <c r="N55" s="176"/>
    </row>
    <row r="56" spans="1:14" ht="15" customHeight="1" thickBot="1">
      <c r="A56" s="18" t="s">
        <v>5</v>
      </c>
      <c r="B56" s="6" t="s">
        <v>7</v>
      </c>
      <c r="C56" s="867" t="s">
        <v>8</v>
      </c>
      <c r="D56" s="867"/>
      <c r="E56" s="867"/>
      <c r="F56" s="867"/>
      <c r="G56" s="867"/>
      <c r="H56" s="129">
        <f>H55+H43</f>
        <v>317.8</v>
      </c>
      <c r="I56" s="129">
        <f>I55+I43</f>
        <v>321.2</v>
      </c>
      <c r="J56" s="129">
        <f>J55+J43</f>
        <v>157.80000000000001</v>
      </c>
      <c r="K56" s="387"/>
      <c r="L56" s="388"/>
      <c r="M56" s="388"/>
      <c r="N56" s="68"/>
    </row>
    <row r="57" spans="1:14" ht="14.25" customHeight="1" thickBot="1">
      <c r="A57" s="18" t="s">
        <v>5</v>
      </c>
      <c r="B57" s="868" t="s">
        <v>9</v>
      </c>
      <c r="C57" s="869"/>
      <c r="D57" s="869"/>
      <c r="E57" s="869"/>
      <c r="F57" s="869"/>
      <c r="G57" s="869"/>
      <c r="H57" s="130">
        <f>SUM(H23,H56)</f>
        <v>364.8</v>
      </c>
      <c r="I57" s="54">
        <f>SUM(I23,I56)</f>
        <v>360.3</v>
      </c>
      <c r="J57" s="54">
        <f>SUM(J23,J56)</f>
        <v>193.3</v>
      </c>
      <c r="K57" s="383"/>
      <c r="L57" s="383"/>
      <c r="M57" s="383"/>
      <c r="N57" s="65"/>
    </row>
    <row r="58" spans="1:14" ht="14.25" customHeight="1" thickBot="1">
      <c r="A58" s="19" t="s">
        <v>7</v>
      </c>
      <c r="B58" s="918" t="s">
        <v>31</v>
      </c>
      <c r="C58" s="919"/>
      <c r="D58" s="919"/>
      <c r="E58" s="919"/>
      <c r="F58" s="919"/>
      <c r="G58" s="919"/>
      <c r="H58" s="919"/>
      <c r="I58" s="919"/>
      <c r="J58" s="919"/>
      <c r="K58" s="919"/>
      <c r="L58" s="384"/>
      <c r="M58" s="384"/>
      <c r="N58" s="69"/>
    </row>
    <row r="59" spans="1:14" ht="14.25" customHeight="1" thickBot="1">
      <c r="A59" s="17" t="s">
        <v>7</v>
      </c>
      <c r="B59" s="6" t="s">
        <v>5</v>
      </c>
      <c r="C59" s="920" t="s">
        <v>32</v>
      </c>
      <c r="D59" s="921"/>
      <c r="E59" s="921"/>
      <c r="F59" s="921"/>
      <c r="G59" s="921"/>
      <c r="H59" s="921"/>
      <c r="I59" s="921"/>
      <c r="J59" s="921"/>
      <c r="K59" s="921"/>
      <c r="L59" s="385"/>
      <c r="M59" s="385"/>
      <c r="N59" s="62"/>
    </row>
    <row r="60" spans="1:14" ht="17.25" customHeight="1">
      <c r="A60" s="878" t="s">
        <v>7</v>
      </c>
      <c r="B60" s="881" t="s">
        <v>5</v>
      </c>
      <c r="C60" s="884" t="s">
        <v>5</v>
      </c>
      <c r="D60" s="887" t="s">
        <v>174</v>
      </c>
      <c r="E60" s="698" t="s">
        <v>34</v>
      </c>
      <c r="F60" s="872" t="s">
        <v>33</v>
      </c>
      <c r="G60" s="468" t="s">
        <v>22</v>
      </c>
      <c r="H60" s="160">
        <f>937.7+27</f>
        <v>964.7</v>
      </c>
      <c r="I60" s="97"/>
      <c r="J60" s="97"/>
      <c r="K60" s="931" t="s">
        <v>84</v>
      </c>
      <c r="L60" s="105">
        <v>100</v>
      </c>
      <c r="M60" s="105"/>
      <c r="N60" s="100"/>
    </row>
    <row r="61" spans="1:14" ht="22.5" customHeight="1">
      <c r="A61" s="879"/>
      <c r="B61" s="882"/>
      <c r="C61" s="885"/>
      <c r="D61" s="927"/>
      <c r="E61" s="733"/>
      <c r="F61" s="873"/>
      <c r="G61" s="679" t="s">
        <v>96</v>
      </c>
      <c r="H61" s="680">
        <f>260+350</f>
        <v>610</v>
      </c>
      <c r="I61" s="696"/>
      <c r="J61" s="696"/>
      <c r="K61" s="932"/>
      <c r="L61" s="695"/>
      <c r="M61" s="695"/>
      <c r="N61" s="697"/>
    </row>
    <row r="62" spans="1:14" ht="28.5" customHeight="1">
      <c r="A62" s="879"/>
      <c r="B62" s="882"/>
      <c r="C62" s="885"/>
      <c r="D62" s="927"/>
      <c r="E62" s="734"/>
      <c r="F62" s="873"/>
      <c r="G62" s="706"/>
      <c r="H62" s="707"/>
      <c r="I62" s="696"/>
      <c r="J62" s="696"/>
      <c r="K62" s="720" t="s">
        <v>184</v>
      </c>
      <c r="L62" s="263">
        <v>100</v>
      </c>
      <c r="M62" s="263"/>
      <c r="N62" s="723"/>
    </row>
    <row r="63" spans="1:14" ht="27.75" customHeight="1">
      <c r="A63" s="879"/>
      <c r="B63" s="882"/>
      <c r="C63" s="885"/>
      <c r="D63" s="928"/>
      <c r="E63" s="876" t="s">
        <v>39</v>
      </c>
      <c r="F63" s="873"/>
      <c r="G63" s="37"/>
      <c r="H63" s="55"/>
      <c r="I63" s="613"/>
      <c r="J63" s="613"/>
      <c r="K63" s="681" t="s">
        <v>186</v>
      </c>
      <c r="L63" s="143">
        <v>120</v>
      </c>
      <c r="M63" s="143"/>
      <c r="N63" s="546"/>
    </row>
    <row r="64" spans="1:14" ht="26.25" customHeight="1">
      <c r="A64" s="879"/>
      <c r="B64" s="882"/>
      <c r="C64" s="885"/>
      <c r="D64" s="929" t="s">
        <v>175</v>
      </c>
      <c r="E64" s="876"/>
      <c r="F64" s="873"/>
      <c r="G64" s="607" t="s">
        <v>22</v>
      </c>
      <c r="H64" s="610"/>
      <c r="I64" s="606">
        <v>108</v>
      </c>
      <c r="J64" s="606">
        <v>350</v>
      </c>
      <c r="K64" s="615" t="s">
        <v>179</v>
      </c>
      <c r="L64" s="616"/>
      <c r="M64" s="616"/>
      <c r="N64" s="742">
        <v>1</v>
      </c>
    </row>
    <row r="65" spans="1:27" ht="28.5" customHeight="1">
      <c r="A65" s="879"/>
      <c r="B65" s="882"/>
      <c r="C65" s="885"/>
      <c r="D65" s="930"/>
      <c r="E65" s="876"/>
      <c r="F65" s="873"/>
      <c r="G65" s="612"/>
      <c r="H65" s="55"/>
      <c r="I65" s="613"/>
      <c r="J65" s="613"/>
      <c r="K65" s="615" t="s">
        <v>176</v>
      </c>
      <c r="L65" s="616"/>
      <c r="M65" s="616"/>
      <c r="N65" s="742">
        <v>25</v>
      </c>
    </row>
    <row r="66" spans="1:27" ht="15" customHeight="1" thickBot="1">
      <c r="A66" s="880"/>
      <c r="B66" s="883"/>
      <c r="C66" s="886"/>
      <c r="D66" s="63"/>
      <c r="E66" s="877"/>
      <c r="F66" s="874"/>
      <c r="G66" s="96" t="s">
        <v>6</v>
      </c>
      <c r="H66" s="121">
        <f>SUM(H60:H65)</f>
        <v>1574.7</v>
      </c>
      <c r="I66" s="77">
        <f t="shared" ref="I66:J66" si="3">SUM(I60:I65)</f>
        <v>108</v>
      </c>
      <c r="J66" s="77">
        <f t="shared" si="3"/>
        <v>350</v>
      </c>
      <c r="K66" s="221"/>
      <c r="L66" s="111"/>
      <c r="M66" s="111"/>
      <c r="N66" s="112"/>
    </row>
    <row r="67" spans="1:27" ht="12" customHeight="1">
      <c r="A67" s="879" t="s">
        <v>7</v>
      </c>
      <c r="B67" s="882" t="s">
        <v>5</v>
      </c>
      <c r="C67" s="914" t="s">
        <v>7</v>
      </c>
      <c r="D67" s="916" t="s">
        <v>123</v>
      </c>
      <c r="E67" s="361" t="s">
        <v>34</v>
      </c>
      <c r="F67" s="873" t="s">
        <v>33</v>
      </c>
      <c r="G67" s="278" t="s">
        <v>22</v>
      </c>
      <c r="H67" s="583">
        <v>256.5</v>
      </c>
      <c r="I67" s="126">
        <v>352</v>
      </c>
      <c r="J67" s="390">
        <v>424</v>
      </c>
      <c r="K67" s="925" t="s">
        <v>73</v>
      </c>
      <c r="L67" s="106">
        <v>40</v>
      </c>
      <c r="M67" s="106">
        <v>60</v>
      </c>
      <c r="N67" s="101">
        <v>80</v>
      </c>
    </row>
    <row r="68" spans="1:27" ht="12" customHeight="1">
      <c r="A68" s="879"/>
      <c r="B68" s="882"/>
      <c r="C68" s="914"/>
      <c r="D68" s="916"/>
      <c r="E68" s="362"/>
      <c r="F68" s="873"/>
      <c r="G68" s="369" t="s">
        <v>125</v>
      </c>
      <c r="H68" s="584">
        <v>51.3</v>
      </c>
      <c r="I68" s="110">
        <v>51.4</v>
      </c>
      <c r="J68" s="390"/>
      <c r="K68" s="926"/>
      <c r="L68" s="106"/>
      <c r="M68" s="106"/>
      <c r="N68" s="101"/>
    </row>
    <row r="69" spans="1:27" ht="12" customHeight="1">
      <c r="A69" s="879"/>
      <c r="B69" s="882"/>
      <c r="C69" s="914"/>
      <c r="D69" s="916"/>
      <c r="E69" s="922" t="s">
        <v>48</v>
      </c>
      <c r="F69" s="873"/>
      <c r="G69" s="369" t="s">
        <v>90</v>
      </c>
      <c r="H69" s="584">
        <v>580.9</v>
      </c>
      <c r="I69" s="110">
        <v>581.70000000000005</v>
      </c>
      <c r="J69" s="159"/>
      <c r="K69" s="34"/>
      <c r="L69" s="106"/>
      <c r="M69" s="106"/>
      <c r="N69" s="101"/>
    </row>
    <row r="70" spans="1:27" ht="12" customHeight="1">
      <c r="A70" s="879"/>
      <c r="B70" s="882"/>
      <c r="C70" s="914"/>
      <c r="D70" s="916"/>
      <c r="E70" s="923"/>
      <c r="F70" s="873"/>
      <c r="G70" s="369" t="s">
        <v>96</v>
      </c>
      <c r="H70" s="584">
        <v>76.8</v>
      </c>
      <c r="I70" s="110"/>
      <c r="J70" s="159"/>
      <c r="K70" s="34"/>
      <c r="L70" s="106"/>
      <c r="M70" s="106"/>
      <c r="N70" s="101"/>
    </row>
    <row r="71" spans="1:27" ht="12" customHeight="1">
      <c r="A71" s="879"/>
      <c r="B71" s="882"/>
      <c r="C71" s="914"/>
      <c r="D71" s="916"/>
      <c r="E71" s="923"/>
      <c r="F71" s="873"/>
      <c r="G71" s="788" t="s">
        <v>72</v>
      </c>
      <c r="H71" s="787"/>
      <c r="I71" s="157"/>
      <c r="J71" s="158"/>
      <c r="K71" s="34"/>
      <c r="L71" s="106"/>
      <c r="M71" s="106"/>
      <c r="N71" s="101"/>
    </row>
    <row r="72" spans="1:27" ht="16.5" customHeight="1" thickBot="1">
      <c r="A72" s="880"/>
      <c r="B72" s="883"/>
      <c r="C72" s="915"/>
      <c r="D72" s="917"/>
      <c r="E72" s="924"/>
      <c r="F72" s="874"/>
      <c r="G72" s="13" t="s">
        <v>6</v>
      </c>
      <c r="H72" s="585">
        <f>SUM(H67:H71)</f>
        <v>965.5</v>
      </c>
      <c r="I72" s="277">
        <f>SUM(I67:I71)</f>
        <v>985.1</v>
      </c>
      <c r="J72" s="277">
        <f>SUM(J67:J71)</f>
        <v>424</v>
      </c>
      <c r="K72" s="35"/>
      <c r="L72" s="107"/>
      <c r="M72" s="107"/>
      <c r="N72" s="102"/>
    </row>
    <row r="73" spans="1:27" ht="13.5" customHeight="1">
      <c r="A73" s="878" t="s">
        <v>7</v>
      </c>
      <c r="B73" s="881" t="s">
        <v>5</v>
      </c>
      <c r="C73" s="884" t="s">
        <v>24</v>
      </c>
      <c r="D73" s="887" t="s">
        <v>82</v>
      </c>
      <c r="E73" s="389"/>
      <c r="F73" s="872" t="s">
        <v>33</v>
      </c>
      <c r="G73" s="278" t="s">
        <v>22</v>
      </c>
      <c r="H73" s="160">
        <v>35</v>
      </c>
      <c r="I73" s="78">
        <v>15</v>
      </c>
      <c r="J73" s="78">
        <v>15</v>
      </c>
      <c r="K73" s="272" t="s">
        <v>83</v>
      </c>
      <c r="L73" s="363">
        <v>1</v>
      </c>
      <c r="M73" s="363"/>
      <c r="N73" s="364"/>
    </row>
    <row r="74" spans="1:27" ht="15.75" customHeight="1">
      <c r="A74" s="879"/>
      <c r="B74" s="882"/>
      <c r="C74" s="885"/>
      <c r="D74" s="888"/>
      <c r="E74" s="875" t="s">
        <v>81</v>
      </c>
      <c r="F74" s="873"/>
      <c r="G74" s="404"/>
      <c r="H74" s="70"/>
      <c r="I74" s="390"/>
      <c r="J74" s="390"/>
      <c r="K74" s="737" t="s">
        <v>162</v>
      </c>
      <c r="L74" s="363"/>
      <c r="M74" s="363"/>
      <c r="N74" s="364">
        <v>1</v>
      </c>
    </row>
    <row r="75" spans="1:27" ht="9.75" customHeight="1">
      <c r="A75" s="879"/>
      <c r="B75" s="882"/>
      <c r="C75" s="885"/>
      <c r="D75" s="888"/>
      <c r="E75" s="876"/>
      <c r="F75" s="873"/>
      <c r="G75" s="393"/>
      <c r="H75" s="55"/>
      <c r="I75" s="391"/>
      <c r="J75" s="391"/>
      <c r="K75" s="273"/>
      <c r="L75" s="106"/>
      <c r="M75" s="106"/>
      <c r="N75" s="274"/>
    </row>
    <row r="76" spans="1:27" ht="15" customHeight="1" thickBot="1">
      <c r="A76" s="880"/>
      <c r="B76" s="883"/>
      <c r="C76" s="886"/>
      <c r="D76" s="63"/>
      <c r="E76" s="877"/>
      <c r="F76" s="874"/>
      <c r="G76" s="96" t="s">
        <v>6</v>
      </c>
      <c r="H76" s="122">
        <f>H73+H74</f>
        <v>35</v>
      </c>
      <c r="I76" s="79">
        <f t="shared" ref="I76:J76" si="4">I73</f>
        <v>15</v>
      </c>
      <c r="J76" s="122">
        <f t="shared" si="4"/>
        <v>15</v>
      </c>
      <c r="K76" s="221"/>
      <c r="L76" s="111"/>
      <c r="M76" s="111"/>
      <c r="N76" s="112"/>
    </row>
    <row r="77" spans="1:27" ht="15.75" customHeight="1" thickBot="1">
      <c r="A77" s="313" t="s">
        <v>7</v>
      </c>
      <c r="B77" s="382" t="s">
        <v>5</v>
      </c>
      <c r="C77" s="866" t="s">
        <v>8</v>
      </c>
      <c r="D77" s="867"/>
      <c r="E77" s="867"/>
      <c r="F77" s="867"/>
      <c r="G77" s="867"/>
      <c r="H77" s="161">
        <f>H76+H72+H66</f>
        <v>2575.1999999999998</v>
      </c>
      <c r="I77" s="161">
        <f t="shared" ref="I77:J77" si="5">I76+I72+I66</f>
        <v>1108.0999999999999</v>
      </c>
      <c r="J77" s="161">
        <f t="shared" si="5"/>
        <v>789</v>
      </c>
      <c r="K77" s="738"/>
      <c r="L77" s="735"/>
      <c r="M77" s="735"/>
      <c r="N77" s="68"/>
    </row>
    <row r="78" spans="1:27" ht="15.75" customHeight="1" thickBot="1">
      <c r="A78" s="17" t="s">
        <v>7</v>
      </c>
      <c r="B78" s="868" t="s">
        <v>9</v>
      </c>
      <c r="C78" s="869"/>
      <c r="D78" s="869"/>
      <c r="E78" s="869"/>
      <c r="F78" s="869"/>
      <c r="G78" s="869"/>
      <c r="H78" s="130">
        <f t="shared" ref="H78:J78" si="6">SUM(H77)</f>
        <v>2575.1999999999998</v>
      </c>
      <c r="I78" s="54">
        <f t="shared" si="6"/>
        <v>1108.0999999999999</v>
      </c>
      <c r="J78" s="54">
        <f t="shared" si="6"/>
        <v>789</v>
      </c>
      <c r="K78" s="739"/>
      <c r="L78" s="736"/>
      <c r="M78" s="736"/>
      <c r="N78" s="65"/>
    </row>
    <row r="79" spans="1:27" ht="15.75" customHeight="1" thickBot="1">
      <c r="A79" s="10" t="s">
        <v>5</v>
      </c>
      <c r="B79" s="870" t="s">
        <v>17</v>
      </c>
      <c r="C79" s="871"/>
      <c r="D79" s="871"/>
      <c r="E79" s="871"/>
      <c r="F79" s="871"/>
      <c r="G79" s="871"/>
      <c r="H79" s="162">
        <f>SUM(H57,H78)</f>
        <v>2940</v>
      </c>
      <c r="I79" s="98">
        <f>SUM(I57,I78)</f>
        <v>1468.4</v>
      </c>
      <c r="J79" s="98">
        <f>SUM(J57,J78)</f>
        <v>982.3</v>
      </c>
      <c r="K79" s="740"/>
      <c r="L79" s="741"/>
      <c r="M79" s="741"/>
      <c r="N79" s="66"/>
    </row>
    <row r="80" spans="1:27" s="7" customFormat="1" ht="14.25" customHeight="1">
      <c r="A80" s="367"/>
      <c r="B80" s="367"/>
      <c r="C80" s="367"/>
      <c r="D80" s="367"/>
      <c r="E80" s="367"/>
      <c r="F80" s="367"/>
      <c r="G80" s="367"/>
      <c r="H80" s="367"/>
      <c r="I80" s="367"/>
      <c r="J80" s="367"/>
      <c r="K80" s="367"/>
      <c r="L80" s="322"/>
      <c r="M80" s="322"/>
      <c r="N80" s="322"/>
      <c r="O80" s="476"/>
      <c r="P80" s="476"/>
      <c r="Q80" s="476"/>
      <c r="R80" s="476"/>
      <c r="S80" s="476"/>
      <c r="T80" s="476"/>
      <c r="U80" s="476"/>
      <c r="V80" s="476"/>
      <c r="W80" s="476"/>
      <c r="X80" s="476"/>
      <c r="Y80" s="476"/>
      <c r="Z80" s="476"/>
      <c r="AA80" s="476"/>
    </row>
    <row r="81" spans="1:27" s="8" customFormat="1" ht="14.25" customHeight="1" thickBot="1">
      <c r="A81" s="862" t="s">
        <v>13</v>
      </c>
      <c r="B81" s="862"/>
      <c r="C81" s="862"/>
      <c r="D81" s="862"/>
      <c r="E81" s="862"/>
      <c r="F81" s="862"/>
      <c r="G81" s="862"/>
      <c r="H81" s="321"/>
      <c r="I81" s="321"/>
      <c r="J81" s="321"/>
      <c r="K81" s="1"/>
      <c r="L81" s="1"/>
      <c r="M81" s="1"/>
      <c r="N81" s="1"/>
      <c r="O81" s="476"/>
      <c r="P81" s="476"/>
      <c r="Q81" s="476"/>
      <c r="R81" s="476"/>
      <c r="S81" s="476"/>
      <c r="T81" s="476"/>
      <c r="U81" s="476"/>
      <c r="V81" s="476"/>
      <c r="W81" s="476"/>
      <c r="X81" s="476"/>
      <c r="Y81" s="476"/>
      <c r="Z81" s="476"/>
      <c r="AA81" s="476"/>
    </row>
    <row r="82" spans="1:27" ht="56.25" customHeight="1" thickBot="1">
      <c r="A82" s="863" t="s">
        <v>10</v>
      </c>
      <c r="B82" s="864"/>
      <c r="C82" s="864"/>
      <c r="D82" s="864"/>
      <c r="E82" s="864"/>
      <c r="F82" s="864"/>
      <c r="G82" s="865"/>
      <c r="H82" s="365" t="s">
        <v>128</v>
      </c>
      <c r="I82" s="366" t="s">
        <v>66</v>
      </c>
      <c r="J82" s="366" t="s">
        <v>103</v>
      </c>
      <c r="L82" s="7"/>
      <c r="M82" s="7"/>
      <c r="N82" s="7"/>
      <c r="O82" s="477"/>
      <c r="P82" s="477"/>
      <c r="Q82" s="477"/>
      <c r="R82" s="477"/>
      <c r="S82" s="477"/>
      <c r="T82" s="477"/>
      <c r="U82" s="477"/>
      <c r="V82" s="477"/>
      <c r="W82" s="477"/>
      <c r="X82" s="477"/>
      <c r="Y82" s="477"/>
      <c r="Z82" s="477"/>
      <c r="AA82" s="477"/>
    </row>
    <row r="83" spans="1:27" ht="14.25" customHeight="1">
      <c r="A83" s="853" t="s">
        <v>14</v>
      </c>
      <c r="B83" s="854"/>
      <c r="C83" s="854"/>
      <c r="D83" s="854"/>
      <c r="E83" s="854"/>
      <c r="F83" s="854"/>
      <c r="G83" s="855"/>
      <c r="H83" s="446">
        <f>H84+H90</f>
        <v>2940</v>
      </c>
      <c r="I83" s="116">
        <f>I84+I90</f>
        <v>1468.4</v>
      </c>
      <c r="J83" s="116">
        <f>J84+J90</f>
        <v>982.3</v>
      </c>
      <c r="K83" s="7"/>
      <c r="L83" s="7"/>
      <c r="M83" s="7"/>
      <c r="N83" s="7"/>
      <c r="O83" s="477"/>
      <c r="P83" s="477"/>
      <c r="Q83" s="477"/>
      <c r="R83" s="477"/>
      <c r="S83" s="477"/>
      <c r="T83" s="477"/>
      <c r="U83" s="477"/>
      <c r="V83" s="477"/>
      <c r="W83" s="477"/>
      <c r="X83" s="477"/>
      <c r="Y83" s="477"/>
      <c r="Z83" s="477"/>
      <c r="AA83" s="477"/>
    </row>
    <row r="84" spans="1:27" s="25" customFormat="1" ht="14.25" customHeight="1">
      <c r="A84" s="856" t="s">
        <v>51</v>
      </c>
      <c r="B84" s="857"/>
      <c r="C84" s="857"/>
      <c r="D84" s="857"/>
      <c r="E84" s="857"/>
      <c r="F84" s="857"/>
      <c r="G84" s="858"/>
      <c r="H84" s="447">
        <f>SUM(H85:H89)</f>
        <v>2253.1999999999998</v>
      </c>
      <c r="I84" s="42">
        <f>SUM(I85:I89)</f>
        <v>1468.4</v>
      </c>
      <c r="J84" s="42">
        <f>SUM(J85:J89)</f>
        <v>982.3</v>
      </c>
      <c r="K84" s="479"/>
      <c r="L84" s="7"/>
      <c r="M84" s="7"/>
      <c r="N84" s="7"/>
      <c r="O84" s="477"/>
      <c r="P84" s="477"/>
      <c r="Q84" s="477"/>
      <c r="R84" s="477"/>
      <c r="S84" s="477"/>
      <c r="T84" s="477"/>
      <c r="U84" s="477"/>
      <c r="V84" s="477"/>
      <c r="W84" s="477"/>
      <c r="X84" s="477"/>
      <c r="Y84" s="477"/>
      <c r="Z84" s="477"/>
      <c r="AA84" s="477"/>
    </row>
    <row r="85" spans="1:27" ht="14.25" customHeight="1">
      <c r="A85" s="859" t="s">
        <v>19</v>
      </c>
      <c r="B85" s="860"/>
      <c r="C85" s="860"/>
      <c r="D85" s="860"/>
      <c r="E85" s="860"/>
      <c r="F85" s="860"/>
      <c r="G85" s="861"/>
      <c r="H85" s="443">
        <f>SUMIF(G14:G79,"SB",H14:H79)</f>
        <v>1535.5</v>
      </c>
      <c r="I85" s="52">
        <f>SUMIF(G13:G79,"SB",I13:I79)</f>
        <v>708.7</v>
      </c>
      <c r="J85" s="52">
        <f>SUMIF(G13:G79,"SB",J13:J79)</f>
        <v>982.3</v>
      </c>
      <c r="K85" s="7"/>
      <c r="L85" s="7"/>
      <c r="M85" s="7"/>
      <c r="N85" s="7"/>
      <c r="O85" s="477"/>
      <c r="P85" s="477"/>
      <c r="Q85" s="477"/>
      <c r="R85" s="477"/>
      <c r="S85" s="477"/>
      <c r="T85" s="477"/>
      <c r="U85" s="477"/>
      <c r="V85" s="477"/>
      <c r="W85" s="477"/>
      <c r="X85" s="477"/>
      <c r="Y85" s="477"/>
      <c r="Z85" s="477"/>
      <c r="AA85" s="477"/>
    </row>
    <row r="86" spans="1:27" ht="38.25" customHeight="1">
      <c r="A86" s="859" t="s">
        <v>100</v>
      </c>
      <c r="B86" s="860"/>
      <c r="C86" s="860"/>
      <c r="D86" s="860"/>
      <c r="E86" s="860"/>
      <c r="F86" s="860"/>
      <c r="G86" s="861"/>
      <c r="H86" s="443">
        <f>SUMIF(G13:G79,"SB(ESA)",H13:H79)</f>
        <v>19.399999999999999</v>
      </c>
      <c r="I86" s="52">
        <f>SUMIF(G13:G79,"SB(esA)",I13:I79)</f>
        <v>12</v>
      </c>
      <c r="J86" s="52">
        <f>SUMIF(G13:G79,"SB(esA)",J13:J79)</f>
        <v>0</v>
      </c>
      <c r="K86" s="7"/>
      <c r="L86" s="7"/>
      <c r="M86" s="7"/>
      <c r="N86" s="7"/>
      <c r="O86" s="477"/>
      <c r="P86" s="477"/>
      <c r="Q86" s="477"/>
      <c r="R86" s="477"/>
      <c r="S86" s="477"/>
      <c r="T86" s="477"/>
      <c r="U86" s="477"/>
      <c r="V86" s="477"/>
      <c r="W86" s="477"/>
      <c r="X86" s="477"/>
      <c r="Y86" s="477"/>
      <c r="Z86" s="477"/>
      <c r="AA86" s="477"/>
    </row>
    <row r="87" spans="1:27" ht="27" customHeight="1">
      <c r="A87" s="859" t="s">
        <v>164</v>
      </c>
      <c r="B87" s="860"/>
      <c r="C87" s="860"/>
      <c r="D87" s="860"/>
      <c r="E87" s="860"/>
      <c r="F87" s="860"/>
      <c r="G87" s="861"/>
      <c r="H87" s="443">
        <f>SUMIF(G14:G79,"SB(es)",H14:H79)</f>
        <v>647</v>
      </c>
      <c r="I87" s="52">
        <f>SUMIF(G14:G79,"SB(es)",I14:I79)</f>
        <v>696.3</v>
      </c>
      <c r="J87" s="52">
        <f>SUMIF(G14:G79,"SB(es)",J14:J79)</f>
        <v>0</v>
      </c>
      <c r="L87" s="7"/>
      <c r="M87" s="7"/>
      <c r="N87" s="7"/>
      <c r="O87" s="477"/>
      <c r="P87" s="477"/>
      <c r="Q87" s="477"/>
      <c r="R87" s="477"/>
      <c r="S87" s="477"/>
      <c r="T87" s="477"/>
      <c r="U87" s="477"/>
      <c r="V87" s="477"/>
      <c r="W87" s="477"/>
      <c r="X87" s="477"/>
      <c r="Y87" s="477"/>
      <c r="Z87" s="477"/>
      <c r="AA87" s="477"/>
    </row>
    <row r="88" spans="1:27" ht="14.25" customHeight="1">
      <c r="A88" s="898" t="s">
        <v>47</v>
      </c>
      <c r="B88" s="899"/>
      <c r="C88" s="899"/>
      <c r="D88" s="899"/>
      <c r="E88" s="899"/>
      <c r="F88" s="899"/>
      <c r="G88" s="900"/>
      <c r="H88" s="443">
        <f>SUMIF(G15:G79,"SB(VB)",H15:H79)</f>
        <v>51.3</v>
      </c>
      <c r="I88" s="52">
        <f>SUMIF(G14:G79,"SB(VB)",I14:I79)</f>
        <v>51.4</v>
      </c>
      <c r="J88" s="52">
        <f>SUMIF(G14:G79,"SB(VB)",J14:J79)</f>
        <v>0</v>
      </c>
      <c r="L88" s="7"/>
      <c r="M88" s="7"/>
      <c r="N88" s="7"/>
    </row>
    <row r="89" spans="1:27" ht="14.25" customHeight="1">
      <c r="A89" s="898" t="s">
        <v>20</v>
      </c>
      <c r="B89" s="899"/>
      <c r="C89" s="899"/>
      <c r="D89" s="899"/>
      <c r="E89" s="899"/>
      <c r="F89" s="899"/>
      <c r="G89" s="900"/>
      <c r="H89" s="443">
        <f>SUMIF(G13:G79,"SB(P)",H13:H79)</f>
        <v>0</v>
      </c>
      <c r="I89" s="52">
        <f>SUMIF(G13:G79,"SB(P)",I13:I79)</f>
        <v>0</v>
      </c>
      <c r="J89" s="52">
        <f>SUMIF(G13:G79,"SB(P)",J13:J79)</f>
        <v>0</v>
      </c>
      <c r="K89" s="12"/>
    </row>
    <row r="90" spans="1:27" ht="14.25" customHeight="1">
      <c r="A90" s="901" t="s">
        <v>97</v>
      </c>
      <c r="B90" s="902"/>
      <c r="C90" s="902"/>
      <c r="D90" s="902"/>
      <c r="E90" s="902"/>
      <c r="F90" s="23"/>
      <c r="G90" s="24"/>
      <c r="H90" s="444">
        <f>SUMIF(G14:G79,"sb(l)",H14:H79)</f>
        <v>686.8</v>
      </c>
      <c r="I90" s="44">
        <f>SUMIF(G15:G79,"sb(l)",I15:I79)</f>
        <v>0</v>
      </c>
      <c r="J90" s="44">
        <f>SUMIF(G15:G79,"sb(l)",J15:J79)</f>
        <v>0</v>
      </c>
      <c r="K90" s="12"/>
    </row>
    <row r="91" spans="1:27" ht="14.25" customHeight="1">
      <c r="A91" s="903" t="s">
        <v>15</v>
      </c>
      <c r="B91" s="904"/>
      <c r="C91" s="904"/>
      <c r="D91" s="904"/>
      <c r="E91" s="904"/>
      <c r="F91" s="904"/>
      <c r="G91" s="905"/>
      <c r="H91" s="445">
        <f>H92+H94+H93</f>
        <v>0</v>
      </c>
      <c r="I91" s="445">
        <f t="shared" ref="I91:J91" si="7">I92+I94+I93</f>
        <v>0</v>
      </c>
      <c r="J91" s="45">
        <f t="shared" si="7"/>
        <v>0</v>
      </c>
    </row>
    <row r="92" spans="1:27" ht="14.25" customHeight="1">
      <c r="A92" s="889" t="s">
        <v>21</v>
      </c>
      <c r="B92" s="890"/>
      <c r="C92" s="890"/>
      <c r="D92" s="890"/>
      <c r="E92" s="890"/>
      <c r="F92" s="890"/>
      <c r="G92" s="891"/>
      <c r="H92" s="443">
        <f>SUMIF(G14:G75,"ES",H14:H75)</f>
        <v>0</v>
      </c>
      <c r="I92" s="43">
        <f>SUMIF(G14:G79,"ES",I14:I79)</f>
        <v>0</v>
      </c>
      <c r="J92" s="43">
        <f>SUMIF(G14:G79,"ES",J14:J79)</f>
        <v>0</v>
      </c>
    </row>
    <row r="93" spans="1:27" ht="12.75" customHeight="1">
      <c r="A93" s="895" t="s">
        <v>124</v>
      </c>
      <c r="B93" s="896"/>
      <c r="C93" s="896"/>
      <c r="D93" s="896"/>
      <c r="E93" s="896"/>
      <c r="F93" s="896"/>
      <c r="G93" s="897"/>
      <c r="H93" s="443">
        <f>SUMIF(G15:G76,"LRVB",H15:H76)</f>
        <v>0</v>
      </c>
      <c r="I93" s="43">
        <f>SUMIF(G15:G79,"LRVB",I15:I79)</f>
        <v>0</v>
      </c>
      <c r="J93" s="309"/>
    </row>
    <row r="94" spans="1:27" s="3" customFormat="1" ht="16.5" customHeight="1">
      <c r="A94" s="889" t="s">
        <v>74</v>
      </c>
      <c r="B94" s="890"/>
      <c r="C94" s="890"/>
      <c r="D94" s="890"/>
      <c r="E94" s="890"/>
      <c r="F94" s="890"/>
      <c r="G94" s="891"/>
      <c r="H94" s="443">
        <f>SUMIF(G13:G79,"Kt",H13:H79)</f>
        <v>0</v>
      </c>
      <c r="I94" s="52">
        <f>SUMIF(G13:G79,"Kt",I13:I79)</f>
        <v>0</v>
      </c>
      <c r="J94" s="52">
        <f>SUMIF(G13:G79,"Kt",J13:J79)</f>
        <v>0</v>
      </c>
    </row>
    <row r="95" spans="1:27" s="3" customFormat="1" ht="14.25" customHeight="1" thickBot="1">
      <c r="A95" s="892" t="s">
        <v>16</v>
      </c>
      <c r="B95" s="893"/>
      <c r="C95" s="893"/>
      <c r="D95" s="893"/>
      <c r="E95" s="893"/>
      <c r="F95" s="893"/>
      <c r="G95" s="894"/>
      <c r="H95" s="329">
        <f>SUM(H83,H91)</f>
        <v>2940</v>
      </c>
      <c r="I95" s="118">
        <f>SUM(I83,I91)</f>
        <v>1468.4</v>
      </c>
      <c r="J95" s="118">
        <f>SUM(J83,J91)</f>
        <v>982.3</v>
      </c>
    </row>
    <row r="96" spans="1:27" s="3" customFormat="1">
      <c r="C96" s="14"/>
      <c r="F96" s="4"/>
      <c r="G96" s="5"/>
      <c r="H96" s="14"/>
      <c r="I96" s="14"/>
      <c r="J96" s="14"/>
    </row>
    <row r="97" spans="3:10" s="3" customFormat="1">
      <c r="C97" s="14"/>
      <c r="E97" s="852" t="s">
        <v>163</v>
      </c>
      <c r="F97" s="852"/>
      <c r="G97" s="852"/>
      <c r="H97" s="852"/>
      <c r="I97" s="852"/>
      <c r="J97" s="852"/>
    </row>
    <row r="98" spans="3:10" s="3" customFormat="1">
      <c r="C98" s="14"/>
      <c r="F98" s="4"/>
      <c r="G98" s="5"/>
      <c r="H98" s="12"/>
      <c r="I98" s="12"/>
    </row>
    <row r="99" spans="3:10" s="3" customFormat="1">
      <c r="C99" s="14"/>
      <c r="F99" s="4"/>
      <c r="G99" s="5"/>
      <c r="H99" s="12"/>
    </row>
  </sheetData>
  <mergeCells count="108">
    <mergeCell ref="D7:D9"/>
    <mergeCell ref="E7:E9"/>
    <mergeCell ref="F7:F9"/>
    <mergeCell ref="C23:G23"/>
    <mergeCell ref="C24:K24"/>
    <mergeCell ref="I7:I9"/>
    <mergeCell ref="J7:J9"/>
    <mergeCell ref="K7:N7"/>
    <mergeCell ref="K8:K9"/>
    <mergeCell ref="L8:N8"/>
    <mergeCell ref="F14:F18"/>
    <mergeCell ref="F19:F22"/>
    <mergeCell ref="K1:N1"/>
    <mergeCell ref="D3:K3"/>
    <mergeCell ref="A4:K4"/>
    <mergeCell ref="A5:K5"/>
    <mergeCell ref="A19:A22"/>
    <mergeCell ref="B19:B22"/>
    <mergeCell ref="C19:C22"/>
    <mergeCell ref="D19:D22"/>
    <mergeCell ref="E19:E22"/>
    <mergeCell ref="A10:K10"/>
    <mergeCell ref="A11:K11"/>
    <mergeCell ref="B12:K12"/>
    <mergeCell ref="C13:K13"/>
    <mergeCell ref="A14:A18"/>
    <mergeCell ref="B14:B18"/>
    <mergeCell ref="C14:C18"/>
    <mergeCell ref="D14:D18"/>
    <mergeCell ref="E14:E18"/>
    <mergeCell ref="M6:N6"/>
    <mergeCell ref="G7:G9"/>
    <mergeCell ref="H7:H9"/>
    <mergeCell ref="A7:A9"/>
    <mergeCell ref="B7:B9"/>
    <mergeCell ref="C7:C9"/>
    <mergeCell ref="A29:A33"/>
    <mergeCell ref="B29:B33"/>
    <mergeCell ref="C29:C33"/>
    <mergeCell ref="D29:D34"/>
    <mergeCell ref="E29:E33"/>
    <mergeCell ref="I29:I34"/>
    <mergeCell ref="E25:E27"/>
    <mergeCell ref="F25:F27"/>
    <mergeCell ref="D26:D27"/>
    <mergeCell ref="J29:J34"/>
    <mergeCell ref="D53:D54"/>
    <mergeCell ref="C56:G56"/>
    <mergeCell ref="B57:G57"/>
    <mergeCell ref="D51:D52"/>
    <mergeCell ref="D47:D48"/>
    <mergeCell ref="D39:D40"/>
    <mergeCell ref="E39:E40"/>
    <mergeCell ref="D41:D42"/>
    <mergeCell ref="E41:E42"/>
    <mergeCell ref="D35:D38"/>
    <mergeCell ref="G35:G38"/>
    <mergeCell ref="H35:H38"/>
    <mergeCell ref="I35:I38"/>
    <mergeCell ref="J35:J38"/>
    <mergeCell ref="F29:F33"/>
    <mergeCell ref="G29:G34"/>
    <mergeCell ref="H29:H34"/>
    <mergeCell ref="K39:K40"/>
    <mergeCell ref="D44:D46"/>
    <mergeCell ref="E44:E46"/>
    <mergeCell ref="A67:A72"/>
    <mergeCell ref="B67:B72"/>
    <mergeCell ref="C67:C72"/>
    <mergeCell ref="D67:D72"/>
    <mergeCell ref="F67:F72"/>
    <mergeCell ref="B58:K58"/>
    <mergeCell ref="C59:K59"/>
    <mergeCell ref="A60:A66"/>
    <mergeCell ref="B60:B66"/>
    <mergeCell ref="C60:C66"/>
    <mergeCell ref="F60:F66"/>
    <mergeCell ref="E69:E72"/>
    <mergeCell ref="E63:E66"/>
    <mergeCell ref="K67:K68"/>
    <mergeCell ref="D60:D63"/>
    <mergeCell ref="D64:D65"/>
    <mergeCell ref="K60:K61"/>
    <mergeCell ref="F73:F76"/>
    <mergeCell ref="E74:E76"/>
    <mergeCell ref="A73:A76"/>
    <mergeCell ref="B73:B76"/>
    <mergeCell ref="C73:C76"/>
    <mergeCell ref="D73:D75"/>
    <mergeCell ref="A94:G94"/>
    <mergeCell ref="A95:G95"/>
    <mergeCell ref="A92:G92"/>
    <mergeCell ref="A93:G93"/>
    <mergeCell ref="A89:G89"/>
    <mergeCell ref="A90:E90"/>
    <mergeCell ref="A91:G91"/>
    <mergeCell ref="A86:G86"/>
    <mergeCell ref="A87:G87"/>
    <mergeCell ref="A88:G88"/>
    <mergeCell ref="E97:J97"/>
    <mergeCell ref="A83:G83"/>
    <mergeCell ref="A84:G84"/>
    <mergeCell ref="A85:G85"/>
    <mergeCell ref="A81:G81"/>
    <mergeCell ref="A82:G82"/>
    <mergeCell ref="C77:G77"/>
    <mergeCell ref="B78:G78"/>
    <mergeCell ref="B79:G79"/>
  </mergeCells>
  <printOptions horizontalCentered="1"/>
  <pageMargins left="0.59055118110236227" right="0" top="0.39370078740157483" bottom="0.19685039370078741" header="0" footer="0"/>
  <pageSetup paperSize="9" scale="76" orientation="portrait" r:id="rId1"/>
  <headerFooter alignWithMargins="0"/>
  <rowBreaks count="1" manualBreakCount="1">
    <brk id="80" max="1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G102"/>
  <sheetViews>
    <sheetView zoomScaleNormal="100" zoomScaleSheetLayoutView="100" workbookViewId="0"/>
  </sheetViews>
  <sheetFormatPr defaultRowHeight="12.75"/>
  <cols>
    <col min="1" max="2" width="2.7109375" style="3" customWidth="1"/>
    <col min="3" max="3" width="2.7109375" style="14" customWidth="1"/>
    <col min="4" max="4" width="29.28515625" style="3" customWidth="1"/>
    <col min="5" max="5" width="2.5703125" style="3" customWidth="1"/>
    <col min="6" max="6" width="3.140625" style="4" customWidth="1"/>
    <col min="7" max="7" width="7.7109375" style="510" customWidth="1"/>
    <col min="8" max="16" width="6.7109375" style="3" customWidth="1"/>
    <col min="17" max="17" width="25.28515625" style="3" customWidth="1"/>
    <col min="18" max="20" width="4.7109375" style="3" customWidth="1"/>
    <col min="21" max="21" width="43.85546875" style="3" customWidth="1"/>
    <col min="22" max="16384" width="9.140625" style="2"/>
  </cols>
  <sheetData>
    <row r="1" spans="1:21" ht="14.25" customHeight="1">
      <c r="C1" s="3"/>
      <c r="E1" s="211"/>
      <c r="Q1" s="538"/>
      <c r="R1" s="539"/>
      <c r="S1" s="539"/>
      <c r="T1" s="539"/>
      <c r="U1" s="540" t="s">
        <v>172</v>
      </c>
    </row>
    <row r="2" spans="1:21" ht="15.75" customHeight="1">
      <c r="C2" s="3"/>
      <c r="E2" s="211"/>
      <c r="Q2" s="538"/>
      <c r="R2" s="539"/>
      <c r="S2" s="539"/>
      <c r="T2" s="539"/>
      <c r="U2" s="2"/>
    </row>
    <row r="3" spans="1:21" s="3" customFormat="1" ht="15" customHeight="1">
      <c r="A3" s="483"/>
      <c r="B3" s="483"/>
      <c r="C3" s="483"/>
      <c r="D3" s="483"/>
      <c r="E3" s="483"/>
      <c r="F3" s="483"/>
      <c r="G3" s="483"/>
      <c r="H3" s="958" t="s">
        <v>167</v>
      </c>
      <c r="I3" s="1062"/>
      <c r="J3" s="1062"/>
      <c r="K3" s="1062"/>
      <c r="L3" s="1062"/>
      <c r="M3" s="1062"/>
      <c r="N3" s="1062"/>
      <c r="O3" s="1062"/>
      <c r="P3" s="1062"/>
      <c r="Q3" s="559"/>
      <c r="R3" s="526"/>
      <c r="S3" s="526"/>
      <c r="T3" s="526"/>
      <c r="U3" s="526"/>
    </row>
    <row r="4" spans="1:21" ht="14.25" customHeight="1">
      <c r="A4" s="557"/>
      <c r="B4" s="557"/>
      <c r="C4" s="557"/>
      <c r="D4" s="557"/>
      <c r="E4" s="557"/>
      <c r="F4" s="1059" t="s">
        <v>26</v>
      </c>
      <c r="G4" s="1060"/>
      <c r="H4" s="1060"/>
      <c r="I4" s="1060"/>
      <c r="J4" s="1060"/>
      <c r="K4" s="1060"/>
      <c r="L4" s="1060"/>
      <c r="M4" s="1060"/>
      <c r="N4" s="1060"/>
      <c r="O4" s="1060"/>
      <c r="P4" s="1060"/>
      <c r="Q4" s="1060"/>
      <c r="R4" s="1060"/>
      <c r="S4" s="527"/>
      <c r="T4" s="527"/>
      <c r="U4" s="527"/>
    </row>
    <row r="5" spans="1:21" ht="15.75" customHeight="1">
      <c r="A5" s="558"/>
      <c r="B5" s="558"/>
      <c r="C5" s="558"/>
      <c r="D5" s="558"/>
      <c r="E5" s="1061" t="s">
        <v>61</v>
      </c>
      <c r="F5" s="1060"/>
      <c r="G5" s="1060"/>
      <c r="H5" s="1060"/>
      <c r="I5" s="1060"/>
      <c r="J5" s="1060"/>
      <c r="K5" s="1060"/>
      <c r="L5" s="1060"/>
      <c r="M5" s="1060"/>
      <c r="N5" s="1060"/>
      <c r="O5" s="1060"/>
      <c r="P5" s="1060"/>
      <c r="Q5" s="1060"/>
      <c r="R5" s="528"/>
      <c r="S5" s="528"/>
      <c r="T5" s="528"/>
      <c r="U5" s="528"/>
    </row>
    <row r="6" spans="1:21" ht="15" customHeight="1" thickBot="1">
      <c r="A6" s="7"/>
      <c r="B6" s="7"/>
      <c r="C6" s="7"/>
      <c r="D6" s="7"/>
      <c r="E6" s="7"/>
      <c r="F6" s="331"/>
      <c r="G6" s="332"/>
      <c r="H6" s="7"/>
      <c r="I6" s="7"/>
      <c r="J6" s="7"/>
      <c r="K6" s="7"/>
      <c r="L6" s="7"/>
      <c r="M6" s="7"/>
      <c r="N6" s="7"/>
      <c r="O6" s="7"/>
      <c r="P6" s="7"/>
      <c r="Q6" s="333"/>
      <c r="R6" s="71"/>
      <c r="S6" s="983" t="s">
        <v>54</v>
      </c>
      <c r="T6" s="983"/>
      <c r="U6" s="983"/>
    </row>
    <row r="7" spans="1:21" s="334" customFormat="1" ht="22.5" customHeight="1">
      <c r="A7" s="1030" t="s">
        <v>18</v>
      </c>
      <c r="B7" s="1033" t="s">
        <v>0</v>
      </c>
      <c r="C7" s="1033" t="s">
        <v>1</v>
      </c>
      <c r="D7" s="1036" t="s">
        <v>12</v>
      </c>
      <c r="E7" s="1033" t="s">
        <v>2</v>
      </c>
      <c r="F7" s="1040" t="s">
        <v>3</v>
      </c>
      <c r="G7" s="1043" t="s">
        <v>4</v>
      </c>
      <c r="H7" s="1046" t="s">
        <v>128</v>
      </c>
      <c r="I7" s="1052" t="s">
        <v>168</v>
      </c>
      <c r="J7" s="1049" t="s">
        <v>169</v>
      </c>
      <c r="K7" s="1046" t="s">
        <v>66</v>
      </c>
      <c r="L7" s="1052" t="s">
        <v>170</v>
      </c>
      <c r="M7" s="1049" t="s">
        <v>169</v>
      </c>
      <c r="N7" s="1046" t="s">
        <v>103</v>
      </c>
      <c r="O7" s="1052" t="s">
        <v>177</v>
      </c>
      <c r="P7" s="1049" t="s">
        <v>169</v>
      </c>
      <c r="Q7" s="1014" t="s">
        <v>11</v>
      </c>
      <c r="R7" s="1015"/>
      <c r="S7" s="1015"/>
      <c r="T7" s="1015"/>
      <c r="U7" s="553"/>
    </row>
    <row r="8" spans="1:21" s="334" customFormat="1" ht="18.75" customHeight="1">
      <c r="A8" s="1031"/>
      <c r="B8" s="1034"/>
      <c r="C8" s="1034"/>
      <c r="D8" s="1037"/>
      <c r="E8" s="1034"/>
      <c r="F8" s="1041"/>
      <c r="G8" s="1044"/>
      <c r="H8" s="1047"/>
      <c r="I8" s="1053"/>
      <c r="J8" s="1050"/>
      <c r="K8" s="1047"/>
      <c r="L8" s="1053"/>
      <c r="M8" s="1050"/>
      <c r="N8" s="1047"/>
      <c r="O8" s="1053"/>
      <c r="P8" s="1050"/>
      <c r="Q8" s="1017" t="s">
        <v>12</v>
      </c>
      <c r="R8" s="1019" t="s">
        <v>50</v>
      </c>
      <c r="S8" s="1019"/>
      <c r="T8" s="1019"/>
      <c r="U8" s="554" t="s">
        <v>171</v>
      </c>
    </row>
    <row r="9" spans="1:21" s="334" customFormat="1" ht="83.25" customHeight="1" thickBot="1">
      <c r="A9" s="1032"/>
      <c r="B9" s="1035"/>
      <c r="C9" s="1035"/>
      <c r="D9" s="1038"/>
      <c r="E9" s="1035"/>
      <c r="F9" s="1042"/>
      <c r="G9" s="1045"/>
      <c r="H9" s="1048"/>
      <c r="I9" s="1054"/>
      <c r="J9" s="1051"/>
      <c r="K9" s="1048"/>
      <c r="L9" s="1054"/>
      <c r="M9" s="1051"/>
      <c r="N9" s="1048"/>
      <c r="O9" s="1054"/>
      <c r="P9" s="1051"/>
      <c r="Q9" s="1018"/>
      <c r="R9" s="72" t="s">
        <v>67</v>
      </c>
      <c r="S9" s="537" t="s">
        <v>68</v>
      </c>
      <c r="T9" s="537" t="s">
        <v>104</v>
      </c>
      <c r="U9" s="555"/>
    </row>
    <row r="10" spans="1:21" s="9" customFormat="1" ht="16.5" customHeight="1">
      <c r="A10" s="968" t="s">
        <v>38</v>
      </c>
      <c r="B10" s="969"/>
      <c r="C10" s="969"/>
      <c r="D10" s="969"/>
      <c r="E10" s="969"/>
      <c r="F10" s="969"/>
      <c r="G10" s="969"/>
      <c r="H10" s="969"/>
      <c r="I10" s="969"/>
      <c r="J10" s="969"/>
      <c r="K10" s="969"/>
      <c r="L10" s="969"/>
      <c r="M10" s="969"/>
      <c r="N10" s="969"/>
      <c r="O10" s="969"/>
      <c r="P10" s="969"/>
      <c r="Q10" s="969"/>
      <c r="R10" s="490"/>
      <c r="S10" s="490"/>
      <c r="T10" s="490"/>
      <c r="U10" s="58"/>
    </row>
    <row r="11" spans="1:21" s="9" customFormat="1" ht="14.25" customHeight="1">
      <c r="A11" s="970" t="s">
        <v>27</v>
      </c>
      <c r="B11" s="971"/>
      <c r="C11" s="971"/>
      <c r="D11" s="971"/>
      <c r="E11" s="971"/>
      <c r="F11" s="971"/>
      <c r="G11" s="971"/>
      <c r="H11" s="971"/>
      <c r="I11" s="971"/>
      <c r="J11" s="971"/>
      <c r="K11" s="971"/>
      <c r="L11" s="971"/>
      <c r="M11" s="971"/>
      <c r="N11" s="971"/>
      <c r="O11" s="971"/>
      <c r="P11" s="971"/>
      <c r="Q11" s="971"/>
      <c r="R11" s="491"/>
      <c r="S11" s="491"/>
      <c r="T11" s="491"/>
      <c r="U11" s="59"/>
    </row>
    <row r="12" spans="1:21" ht="15.75" customHeight="1">
      <c r="A12" s="15" t="s">
        <v>5</v>
      </c>
      <c r="B12" s="972" t="s">
        <v>28</v>
      </c>
      <c r="C12" s="973"/>
      <c r="D12" s="973"/>
      <c r="E12" s="973"/>
      <c r="F12" s="973"/>
      <c r="G12" s="973"/>
      <c r="H12" s="973"/>
      <c r="I12" s="973"/>
      <c r="J12" s="973"/>
      <c r="K12" s="973"/>
      <c r="L12" s="973"/>
      <c r="M12" s="973"/>
      <c r="N12" s="973"/>
      <c r="O12" s="973"/>
      <c r="P12" s="973"/>
      <c r="Q12" s="973"/>
      <c r="R12" s="492"/>
      <c r="S12" s="492"/>
      <c r="T12" s="492"/>
      <c r="U12" s="60"/>
    </row>
    <row r="13" spans="1:21" ht="15.75" customHeight="1">
      <c r="A13" s="16" t="s">
        <v>5</v>
      </c>
      <c r="B13" s="11" t="s">
        <v>5</v>
      </c>
      <c r="C13" s="974" t="s">
        <v>29</v>
      </c>
      <c r="D13" s="975"/>
      <c r="E13" s="975"/>
      <c r="F13" s="975"/>
      <c r="G13" s="975"/>
      <c r="H13" s="975"/>
      <c r="I13" s="975"/>
      <c r="J13" s="975"/>
      <c r="K13" s="975"/>
      <c r="L13" s="975"/>
      <c r="M13" s="975"/>
      <c r="N13" s="975"/>
      <c r="O13" s="975"/>
      <c r="P13" s="975"/>
      <c r="Q13" s="975"/>
      <c r="R13" s="493"/>
      <c r="S13" s="493"/>
      <c r="T13" s="493"/>
      <c r="U13" s="61"/>
    </row>
    <row r="14" spans="1:21" ht="15" customHeight="1">
      <c r="A14" s="879" t="s">
        <v>5</v>
      </c>
      <c r="B14" s="976" t="s">
        <v>5</v>
      </c>
      <c r="C14" s="885" t="s">
        <v>5</v>
      </c>
      <c r="D14" s="978" t="s">
        <v>35</v>
      </c>
      <c r="E14" s="981" t="s">
        <v>40</v>
      </c>
      <c r="F14" s="1022" t="s">
        <v>33</v>
      </c>
      <c r="G14" s="624" t="s">
        <v>22</v>
      </c>
      <c r="H14" s="625">
        <v>35.5</v>
      </c>
      <c r="I14" s="626">
        <v>35.5</v>
      </c>
      <c r="J14" s="625"/>
      <c r="K14" s="627">
        <v>35.5</v>
      </c>
      <c r="L14" s="626">
        <v>35.5</v>
      </c>
      <c r="M14" s="625"/>
      <c r="N14" s="627">
        <v>35.5</v>
      </c>
      <c r="O14" s="257">
        <v>35.5</v>
      </c>
      <c r="P14" s="628"/>
      <c r="Q14" s="33" t="s">
        <v>141</v>
      </c>
      <c r="R14" s="407">
        <v>64</v>
      </c>
      <c r="S14" s="407">
        <v>65</v>
      </c>
      <c r="T14" s="407">
        <v>66</v>
      </c>
      <c r="U14" s="353"/>
    </row>
    <row r="15" spans="1:21" ht="27" customHeight="1">
      <c r="A15" s="879"/>
      <c r="B15" s="962"/>
      <c r="C15" s="885"/>
      <c r="D15" s="978"/>
      <c r="E15" s="981"/>
      <c r="F15" s="1022"/>
      <c r="G15" s="529"/>
      <c r="H15" s="46"/>
      <c r="I15" s="531"/>
      <c r="J15" s="46"/>
      <c r="K15" s="70"/>
      <c r="L15" s="531"/>
      <c r="M15" s="46"/>
      <c r="N15" s="610"/>
      <c r="O15" s="609"/>
      <c r="P15" s="171"/>
      <c r="Q15" s="22" t="s">
        <v>53</v>
      </c>
      <c r="R15" s="351">
        <v>1</v>
      </c>
      <c r="S15" s="351">
        <v>2</v>
      </c>
      <c r="T15" s="351">
        <v>1</v>
      </c>
      <c r="U15" s="1063"/>
    </row>
    <row r="16" spans="1:21" ht="27" customHeight="1">
      <c r="A16" s="879"/>
      <c r="B16" s="962"/>
      <c r="C16" s="885"/>
      <c r="D16" s="978"/>
      <c r="E16" s="981"/>
      <c r="F16" s="1022"/>
      <c r="G16" s="529"/>
      <c r="H16" s="46"/>
      <c r="I16" s="531"/>
      <c r="J16" s="46"/>
      <c r="K16" s="70"/>
      <c r="L16" s="531"/>
      <c r="M16" s="46"/>
      <c r="N16" s="610"/>
      <c r="O16" s="609"/>
      <c r="P16" s="171"/>
      <c r="Q16" s="375" t="s">
        <v>46</v>
      </c>
      <c r="R16" s="354">
        <v>60</v>
      </c>
      <c r="S16" s="355">
        <v>60</v>
      </c>
      <c r="T16" s="355">
        <v>60</v>
      </c>
      <c r="U16" s="1064"/>
    </row>
    <row r="17" spans="1:21" ht="14.25" customHeight="1">
      <c r="A17" s="879"/>
      <c r="B17" s="962"/>
      <c r="C17" s="885"/>
      <c r="D17" s="978"/>
      <c r="E17" s="981"/>
      <c r="F17" s="1022"/>
      <c r="G17" s="530"/>
      <c r="H17" s="48"/>
      <c r="I17" s="532"/>
      <c r="J17" s="48"/>
      <c r="K17" s="55"/>
      <c r="L17" s="532"/>
      <c r="M17" s="48"/>
      <c r="N17" s="55"/>
      <c r="O17" s="614"/>
      <c r="P17" s="127"/>
      <c r="Q17" s="335" t="s">
        <v>140</v>
      </c>
      <c r="R17" s="357">
        <v>1150</v>
      </c>
      <c r="S17" s="357">
        <v>1150</v>
      </c>
      <c r="T17" s="357">
        <v>1150</v>
      </c>
      <c r="U17" s="560"/>
    </row>
    <row r="18" spans="1:21" ht="17.25" customHeight="1" thickBot="1">
      <c r="A18" s="880"/>
      <c r="B18" s="963"/>
      <c r="C18" s="886"/>
      <c r="D18" s="979"/>
      <c r="E18" s="982"/>
      <c r="F18" s="1023"/>
      <c r="G18" s="80" t="s">
        <v>6</v>
      </c>
      <c r="H18" s="122">
        <f t="shared" ref="H18:K18" si="0">SUM(H14:H16)</f>
        <v>35.5</v>
      </c>
      <c r="I18" s="128">
        <f t="shared" ref="I18" si="1">SUM(I14:I16)</f>
        <v>35.5</v>
      </c>
      <c r="J18" s="475"/>
      <c r="K18" s="122">
        <f t="shared" si="0"/>
        <v>35.5</v>
      </c>
      <c r="L18" s="128">
        <f t="shared" ref="L18:N18" si="2">SUM(L14:L16)</f>
        <v>35.5</v>
      </c>
      <c r="M18" s="475"/>
      <c r="N18" s="122">
        <f t="shared" si="2"/>
        <v>35.5</v>
      </c>
      <c r="O18" s="128">
        <f t="shared" ref="O18" si="3">SUM(O14:O16)</f>
        <v>35.5</v>
      </c>
      <c r="P18" s="622"/>
      <c r="Q18" s="286"/>
      <c r="R18" s="359"/>
      <c r="S18" s="359"/>
      <c r="T18" s="359"/>
      <c r="U18" s="360"/>
    </row>
    <row r="19" spans="1:21" ht="15" customHeight="1">
      <c r="A19" s="878" t="s">
        <v>5</v>
      </c>
      <c r="B19" s="961" t="s">
        <v>5</v>
      </c>
      <c r="C19" s="884" t="s">
        <v>7</v>
      </c>
      <c r="D19" s="964" t="s">
        <v>95</v>
      </c>
      <c r="E19" s="965" t="s">
        <v>42</v>
      </c>
      <c r="F19" s="1024" t="s">
        <v>33</v>
      </c>
      <c r="G19" s="27" t="s">
        <v>22</v>
      </c>
      <c r="H19" s="155">
        <v>1.8</v>
      </c>
      <c r="I19" s="154">
        <v>1.8</v>
      </c>
      <c r="J19" s="155"/>
      <c r="K19" s="160">
        <v>0.6</v>
      </c>
      <c r="L19" s="154">
        <v>0.6</v>
      </c>
      <c r="M19" s="155"/>
      <c r="N19" s="160"/>
      <c r="O19" s="154"/>
      <c r="P19" s="480"/>
      <c r="Q19" s="294" t="s">
        <v>121</v>
      </c>
      <c r="R19" s="295" t="s">
        <v>115</v>
      </c>
      <c r="S19" s="295"/>
      <c r="T19" s="534"/>
      <c r="U19" s="408"/>
    </row>
    <row r="20" spans="1:21" ht="15" customHeight="1">
      <c r="A20" s="879"/>
      <c r="B20" s="962"/>
      <c r="C20" s="885"/>
      <c r="D20" s="916"/>
      <c r="E20" s="966"/>
      <c r="F20" s="1022"/>
      <c r="G20" s="529"/>
      <c r="H20" s="46"/>
      <c r="I20" s="531"/>
      <c r="J20" s="46"/>
      <c r="K20" s="70"/>
      <c r="L20" s="531"/>
      <c r="M20" s="46"/>
      <c r="N20" s="610"/>
      <c r="O20" s="609"/>
      <c r="P20" s="171"/>
      <c r="Q20" s="292" t="s">
        <v>161</v>
      </c>
      <c r="R20" s="296" t="s">
        <v>115</v>
      </c>
      <c r="S20" s="296"/>
      <c r="T20" s="535"/>
      <c r="U20" s="1065"/>
    </row>
    <row r="21" spans="1:21" ht="17.25" customHeight="1">
      <c r="A21" s="879"/>
      <c r="B21" s="962"/>
      <c r="C21" s="885"/>
      <c r="D21" s="916"/>
      <c r="E21" s="966"/>
      <c r="F21" s="1022"/>
      <c r="G21" s="530" t="s">
        <v>99</v>
      </c>
      <c r="H21" s="48">
        <v>9.6999999999999993</v>
      </c>
      <c r="I21" s="532">
        <v>9.6999999999999993</v>
      </c>
      <c r="J21" s="48"/>
      <c r="K21" s="55">
        <v>3</v>
      </c>
      <c r="L21" s="532">
        <v>3</v>
      </c>
      <c r="M21" s="48"/>
      <c r="N21" s="55"/>
      <c r="O21" s="614"/>
      <c r="P21" s="127"/>
      <c r="Q21" s="292" t="s">
        <v>142</v>
      </c>
      <c r="R21" s="212" t="s">
        <v>93</v>
      </c>
      <c r="S21" s="293" t="s">
        <v>93</v>
      </c>
      <c r="T21" s="212" t="s">
        <v>93</v>
      </c>
      <c r="U21" s="1064"/>
    </row>
    <row r="22" spans="1:21" ht="21" customHeight="1" thickBot="1">
      <c r="A22" s="880"/>
      <c r="B22" s="963"/>
      <c r="C22" s="886"/>
      <c r="D22" s="917"/>
      <c r="E22" s="967"/>
      <c r="F22" s="1023"/>
      <c r="G22" s="13" t="s">
        <v>6</v>
      </c>
      <c r="H22" s="122">
        <f t="shared" ref="H22:K22" si="4">SUM(H19:H21)</f>
        <v>11.5</v>
      </c>
      <c r="I22" s="128">
        <f t="shared" ref="I22" si="5">SUM(I19:I21)</f>
        <v>11.5</v>
      </c>
      <c r="J22" s="156"/>
      <c r="K22" s="122">
        <f t="shared" si="4"/>
        <v>3.6</v>
      </c>
      <c r="L22" s="128">
        <f t="shared" ref="L22:N22" si="6">SUM(L19:L21)</f>
        <v>3.6</v>
      </c>
      <c r="M22" s="475"/>
      <c r="N22" s="122">
        <f t="shared" si="6"/>
        <v>0</v>
      </c>
      <c r="O22" s="128">
        <f t="shared" ref="O22" si="7">SUM(O19:O21)</f>
        <v>0</v>
      </c>
      <c r="P22" s="622"/>
      <c r="Q22" s="297" t="s">
        <v>143</v>
      </c>
      <c r="R22" s="218" t="s">
        <v>94</v>
      </c>
      <c r="S22" s="290" t="s">
        <v>94</v>
      </c>
      <c r="T22" s="536" t="s">
        <v>94</v>
      </c>
      <c r="U22" s="556"/>
    </row>
    <row r="23" spans="1:21" ht="16.5" customHeight="1" thickBot="1">
      <c r="A23" s="17" t="s">
        <v>5</v>
      </c>
      <c r="B23" s="38" t="s">
        <v>5</v>
      </c>
      <c r="C23" s="866" t="s">
        <v>8</v>
      </c>
      <c r="D23" s="867"/>
      <c r="E23" s="867"/>
      <c r="F23" s="867"/>
      <c r="G23" s="1008"/>
      <c r="H23" s="129">
        <f t="shared" ref="H23:P23" si="8">H22+H18</f>
        <v>47</v>
      </c>
      <c r="I23" s="543">
        <f t="shared" ref="I23" si="9">I22+I18</f>
        <v>47</v>
      </c>
      <c r="J23" s="542"/>
      <c r="K23" s="129">
        <f t="shared" si="8"/>
        <v>39.1</v>
      </c>
      <c r="L23" s="543">
        <f t="shared" ref="L23:N23" si="10">L22+L18</f>
        <v>39.1</v>
      </c>
      <c r="M23" s="544"/>
      <c r="N23" s="129">
        <f t="shared" si="10"/>
        <v>35.5</v>
      </c>
      <c r="O23" s="543">
        <f t="shared" ref="O23" si="11">O22+O18</f>
        <v>35.5</v>
      </c>
      <c r="P23" s="623">
        <f t="shared" si="8"/>
        <v>0</v>
      </c>
      <c r="Q23" s="525"/>
      <c r="R23" s="525"/>
      <c r="S23" s="525"/>
      <c r="T23" s="525"/>
      <c r="U23" s="68"/>
    </row>
    <row r="24" spans="1:21" ht="14.25" customHeight="1" thickBot="1">
      <c r="A24" s="17" t="s">
        <v>5</v>
      </c>
      <c r="B24" s="38" t="s">
        <v>7</v>
      </c>
      <c r="C24" s="1009" t="s">
        <v>30</v>
      </c>
      <c r="D24" s="1010"/>
      <c r="E24" s="1010"/>
      <c r="F24" s="1010"/>
      <c r="G24" s="1010"/>
      <c r="H24" s="1010"/>
      <c r="I24" s="1010"/>
      <c r="J24" s="1010"/>
      <c r="K24" s="1010"/>
      <c r="L24" s="1010"/>
      <c r="M24" s="1010"/>
      <c r="N24" s="1010"/>
      <c r="O24" s="1010"/>
      <c r="P24" s="1010"/>
      <c r="Q24" s="1010"/>
      <c r="R24" s="481"/>
      <c r="S24" s="481"/>
      <c r="T24" s="481"/>
      <c r="U24" s="67"/>
    </row>
    <row r="25" spans="1:21" ht="31.5" customHeight="1">
      <c r="A25" s="484" t="s">
        <v>5</v>
      </c>
      <c r="B25" s="508" t="s">
        <v>7</v>
      </c>
      <c r="C25" s="487" t="s">
        <v>5</v>
      </c>
      <c r="D25" s="32" t="s">
        <v>156</v>
      </c>
      <c r="E25" s="950" t="s">
        <v>41</v>
      </c>
      <c r="F25" s="952" t="s">
        <v>33</v>
      </c>
      <c r="G25" s="39" t="s">
        <v>22</v>
      </c>
      <c r="H25" s="561">
        <v>220.6</v>
      </c>
      <c r="I25" s="563">
        <v>220.6</v>
      </c>
      <c r="J25" s="452"/>
      <c r="K25" s="561">
        <v>175.6</v>
      </c>
      <c r="L25" s="563">
        <v>175.6</v>
      </c>
      <c r="M25" s="573"/>
      <c r="N25" s="563">
        <v>157.80000000000001</v>
      </c>
      <c r="O25" s="629">
        <v>157.80000000000001</v>
      </c>
      <c r="P25" s="630"/>
      <c r="Q25" s="140"/>
      <c r="R25" s="88"/>
      <c r="S25" s="88"/>
      <c r="T25" s="88"/>
      <c r="U25" s="84"/>
    </row>
    <row r="26" spans="1:21" ht="26.25" customHeight="1">
      <c r="A26" s="485"/>
      <c r="B26" s="494"/>
      <c r="C26" s="488"/>
      <c r="D26" s="954" t="s">
        <v>133</v>
      </c>
      <c r="E26" s="951"/>
      <c r="F26" s="953"/>
      <c r="G26" s="502"/>
      <c r="H26" s="70"/>
      <c r="I26" s="531"/>
      <c r="J26" s="46"/>
      <c r="K26" s="70"/>
      <c r="L26" s="531"/>
      <c r="M26" s="497"/>
      <c r="N26" s="609"/>
      <c r="O26" s="46"/>
      <c r="P26" s="171"/>
      <c r="Q26" s="178" t="s">
        <v>132</v>
      </c>
      <c r="R26" s="106">
        <v>10</v>
      </c>
      <c r="S26" s="89">
        <v>10</v>
      </c>
      <c r="T26" s="89">
        <v>10</v>
      </c>
      <c r="U26" s="85"/>
    </row>
    <row r="27" spans="1:21" ht="27" customHeight="1">
      <c r="A27" s="485"/>
      <c r="B27" s="494"/>
      <c r="C27" s="488"/>
      <c r="D27" s="955"/>
      <c r="E27" s="951"/>
      <c r="F27" s="953"/>
      <c r="G27" s="502"/>
      <c r="H27" s="70"/>
      <c r="I27" s="531"/>
      <c r="J27" s="46"/>
      <c r="K27" s="70"/>
      <c r="L27" s="531"/>
      <c r="M27" s="497"/>
      <c r="N27" s="609"/>
      <c r="O27" s="46"/>
      <c r="P27" s="171"/>
      <c r="Q27" s="178" t="s">
        <v>80</v>
      </c>
      <c r="R27" s="336">
        <v>10</v>
      </c>
      <c r="S27" s="336">
        <v>10</v>
      </c>
      <c r="T27" s="336">
        <v>10</v>
      </c>
      <c r="U27" s="337"/>
    </row>
    <row r="28" spans="1:21" ht="29.25" customHeight="1">
      <c r="A28" s="485"/>
      <c r="B28" s="494"/>
      <c r="C28" s="488"/>
      <c r="D28" s="260" t="s">
        <v>134</v>
      </c>
      <c r="E28" s="368"/>
      <c r="F28" s="499"/>
      <c r="G28" s="502"/>
      <c r="H28" s="70"/>
      <c r="I28" s="531"/>
      <c r="J28" s="46"/>
      <c r="K28" s="70"/>
      <c r="L28" s="531"/>
      <c r="M28" s="497"/>
      <c r="N28" s="609"/>
      <c r="O28" s="46"/>
      <c r="P28" s="171"/>
      <c r="Q28" s="372" t="s">
        <v>136</v>
      </c>
      <c r="R28" s="373">
        <v>5</v>
      </c>
      <c r="S28" s="373">
        <v>5</v>
      </c>
      <c r="T28" s="373">
        <v>5</v>
      </c>
      <c r="U28" s="545"/>
    </row>
    <row r="29" spans="1:21" ht="25.5" customHeight="1">
      <c r="A29" s="879"/>
      <c r="B29" s="882"/>
      <c r="C29" s="885"/>
      <c r="D29" s="946" t="s">
        <v>37</v>
      </c>
      <c r="E29" s="948" t="s">
        <v>49</v>
      </c>
      <c r="F29" s="945"/>
      <c r="G29" s="943"/>
      <c r="H29" s="1055"/>
      <c r="I29" s="1039"/>
      <c r="J29" s="46"/>
      <c r="K29" s="1055"/>
      <c r="L29" s="1039"/>
      <c r="M29" s="497"/>
      <c r="N29" s="1039"/>
      <c r="O29" s="46"/>
      <c r="P29" s="1066"/>
      <c r="Q29" s="265" t="s">
        <v>55</v>
      </c>
      <c r="R29" s="148">
        <v>140</v>
      </c>
      <c r="S29" s="148">
        <v>140</v>
      </c>
      <c r="T29" s="148">
        <v>150</v>
      </c>
      <c r="U29" s="575"/>
    </row>
    <row r="30" spans="1:21" ht="25.5" customHeight="1">
      <c r="A30" s="879"/>
      <c r="B30" s="882"/>
      <c r="C30" s="885"/>
      <c r="D30" s="927"/>
      <c r="E30" s="949"/>
      <c r="F30" s="945"/>
      <c r="G30" s="943"/>
      <c r="H30" s="1055"/>
      <c r="I30" s="1039"/>
      <c r="J30" s="46"/>
      <c r="K30" s="1055"/>
      <c r="L30" s="1039"/>
      <c r="M30" s="497"/>
      <c r="N30" s="1039"/>
      <c r="O30" s="46"/>
      <c r="P30" s="1066"/>
      <c r="Q30" s="266" t="s">
        <v>43</v>
      </c>
      <c r="R30" s="90">
        <v>30</v>
      </c>
      <c r="S30" s="90">
        <v>30</v>
      </c>
      <c r="T30" s="90">
        <v>30</v>
      </c>
      <c r="U30" s="576"/>
    </row>
    <row r="31" spans="1:21" ht="27.75" customHeight="1">
      <c r="A31" s="879"/>
      <c r="B31" s="882"/>
      <c r="C31" s="885"/>
      <c r="D31" s="927"/>
      <c r="E31" s="949"/>
      <c r="F31" s="945"/>
      <c r="G31" s="943"/>
      <c r="H31" s="1055"/>
      <c r="I31" s="1039"/>
      <c r="J31" s="46"/>
      <c r="K31" s="1055"/>
      <c r="L31" s="1039"/>
      <c r="M31" s="497"/>
      <c r="N31" s="1039"/>
      <c r="O31" s="46"/>
      <c r="P31" s="1066"/>
      <c r="Q31" s="266" t="s">
        <v>135</v>
      </c>
      <c r="R31" s="90">
        <v>40</v>
      </c>
      <c r="S31" s="90">
        <v>40</v>
      </c>
      <c r="T31" s="90">
        <v>40</v>
      </c>
      <c r="U31" s="576"/>
    </row>
    <row r="32" spans="1:21" ht="27.75" customHeight="1">
      <c r="A32" s="879"/>
      <c r="B32" s="882"/>
      <c r="C32" s="885"/>
      <c r="D32" s="927"/>
      <c r="E32" s="949"/>
      <c r="F32" s="945"/>
      <c r="G32" s="943"/>
      <c r="H32" s="1055"/>
      <c r="I32" s="1039"/>
      <c r="J32" s="46"/>
      <c r="K32" s="1055"/>
      <c r="L32" s="1039"/>
      <c r="M32" s="497"/>
      <c r="N32" s="1039"/>
      <c r="O32" s="46"/>
      <c r="P32" s="1066"/>
      <c r="Q32" s="267" t="s">
        <v>79</v>
      </c>
      <c r="R32" s="90">
        <v>3</v>
      </c>
      <c r="S32" s="90">
        <v>3</v>
      </c>
      <c r="T32" s="90">
        <v>3</v>
      </c>
      <c r="U32" s="576"/>
    </row>
    <row r="33" spans="1:21" ht="40.5" customHeight="1">
      <c r="A33" s="879"/>
      <c r="B33" s="882"/>
      <c r="C33" s="885"/>
      <c r="D33" s="927"/>
      <c r="E33" s="949"/>
      <c r="F33" s="945"/>
      <c r="G33" s="943"/>
      <c r="H33" s="1055"/>
      <c r="I33" s="1039"/>
      <c r="J33" s="46"/>
      <c r="K33" s="1055"/>
      <c r="L33" s="1039"/>
      <c r="M33" s="497"/>
      <c r="N33" s="1039"/>
      <c r="O33" s="46"/>
      <c r="P33" s="1066"/>
      <c r="Q33" s="268" t="s">
        <v>148</v>
      </c>
      <c r="R33" s="141">
        <v>12</v>
      </c>
      <c r="S33" s="141">
        <v>12</v>
      </c>
      <c r="T33" s="141">
        <v>12</v>
      </c>
      <c r="U33" s="577"/>
    </row>
    <row r="34" spans="1:21" ht="15.75" customHeight="1">
      <c r="A34" s="21"/>
      <c r="B34" s="494"/>
      <c r="C34" s="179"/>
      <c r="D34" s="947"/>
      <c r="E34" s="501"/>
      <c r="F34" s="200"/>
      <c r="G34" s="943"/>
      <c r="H34" s="1055"/>
      <c r="I34" s="1039"/>
      <c r="J34" s="46"/>
      <c r="K34" s="1055"/>
      <c r="L34" s="1039"/>
      <c r="M34" s="497"/>
      <c r="N34" s="1039"/>
      <c r="O34" s="46"/>
      <c r="P34" s="1066"/>
      <c r="Q34" s="269" t="s">
        <v>92</v>
      </c>
      <c r="R34" s="91">
        <v>3</v>
      </c>
      <c r="S34" s="91">
        <v>3</v>
      </c>
      <c r="T34" s="91">
        <v>3</v>
      </c>
      <c r="U34" s="87"/>
    </row>
    <row r="35" spans="1:21" ht="15" customHeight="1">
      <c r="A35" s="485"/>
      <c r="B35" s="494"/>
      <c r="C35" s="488"/>
      <c r="D35" s="942" t="s">
        <v>139</v>
      </c>
      <c r="E35" s="498"/>
      <c r="F35" s="499"/>
      <c r="G35" s="943"/>
      <c r="H35" s="1055"/>
      <c r="I35" s="1039"/>
      <c r="J35" s="46"/>
      <c r="K35" s="1055"/>
      <c r="L35" s="1039"/>
      <c r="M35" s="497"/>
      <c r="N35" s="1039"/>
      <c r="O35" s="46"/>
      <c r="P35" s="1066"/>
      <c r="Q35" s="261" t="s">
        <v>118</v>
      </c>
      <c r="R35" s="89">
        <v>1</v>
      </c>
      <c r="S35" s="89"/>
      <c r="T35" s="89"/>
      <c r="U35" s="578"/>
    </row>
    <row r="36" spans="1:21" ht="15.75" customHeight="1">
      <c r="A36" s="485"/>
      <c r="B36" s="494"/>
      <c r="C36" s="488"/>
      <c r="D36" s="942"/>
      <c r="E36" s="498"/>
      <c r="F36" s="499"/>
      <c r="G36" s="943"/>
      <c r="H36" s="1055"/>
      <c r="I36" s="1039"/>
      <c r="J36" s="46"/>
      <c r="K36" s="1055"/>
      <c r="L36" s="1039"/>
      <c r="M36" s="497"/>
      <c r="N36" s="1039"/>
      <c r="O36" s="46"/>
      <c r="P36" s="1066"/>
      <c r="Q36" s="262" t="s">
        <v>130</v>
      </c>
      <c r="R36" s="263">
        <v>2</v>
      </c>
      <c r="S36" s="263">
        <v>1</v>
      </c>
      <c r="T36" s="263">
        <v>1</v>
      </c>
      <c r="U36" s="579"/>
    </row>
    <row r="37" spans="1:21" ht="27" customHeight="1">
      <c r="A37" s="485"/>
      <c r="B37" s="494"/>
      <c r="C37" s="488"/>
      <c r="D37" s="942"/>
      <c r="E37" s="498"/>
      <c r="F37" s="499"/>
      <c r="G37" s="943"/>
      <c r="H37" s="1055"/>
      <c r="I37" s="1039"/>
      <c r="J37" s="46"/>
      <c r="K37" s="1055"/>
      <c r="L37" s="1039"/>
      <c r="M37" s="497"/>
      <c r="N37" s="1039"/>
      <c r="O37" s="46"/>
      <c r="P37" s="1066"/>
      <c r="Q37" s="262"/>
      <c r="R37" s="263">
        <v>15</v>
      </c>
      <c r="S37" s="263">
        <v>5</v>
      </c>
      <c r="T37" s="263">
        <v>5</v>
      </c>
      <c r="U37" s="579"/>
    </row>
    <row r="38" spans="1:21" ht="28.5" customHeight="1">
      <c r="A38" s="485"/>
      <c r="B38" s="494"/>
      <c r="C38" s="488"/>
      <c r="D38" s="942"/>
      <c r="E38" s="498"/>
      <c r="F38" s="499"/>
      <c r="G38" s="943"/>
      <c r="H38" s="1055"/>
      <c r="I38" s="1039"/>
      <c r="J38" s="46"/>
      <c r="K38" s="1055"/>
      <c r="L38" s="1039"/>
      <c r="M38" s="497"/>
      <c r="N38" s="1039"/>
      <c r="O38" s="46"/>
      <c r="P38" s="1066"/>
      <c r="Q38" s="264" t="s">
        <v>131</v>
      </c>
      <c r="R38" s="143">
        <v>2</v>
      </c>
      <c r="S38" s="143">
        <v>1</v>
      </c>
      <c r="T38" s="143">
        <v>1</v>
      </c>
      <c r="U38" s="580"/>
    </row>
    <row r="39" spans="1:21" ht="15" customHeight="1">
      <c r="A39" s="21"/>
      <c r="B39" s="494"/>
      <c r="C39" s="170"/>
      <c r="D39" s="934" t="s">
        <v>86</v>
      </c>
      <c r="E39" s="939"/>
      <c r="F39" s="503"/>
      <c r="G39" s="113"/>
      <c r="H39" s="70"/>
      <c r="I39" s="531"/>
      <c r="J39" s="46"/>
      <c r="K39" s="70"/>
      <c r="L39" s="531"/>
      <c r="M39" s="497"/>
      <c r="N39" s="609"/>
      <c r="O39" s="46"/>
      <c r="P39" s="171"/>
      <c r="Q39" s="906" t="s">
        <v>154</v>
      </c>
      <c r="R39" s="144">
        <v>1</v>
      </c>
      <c r="S39" s="144">
        <v>1</v>
      </c>
      <c r="T39" s="144">
        <v>1</v>
      </c>
      <c r="U39" s="147"/>
    </row>
    <row r="40" spans="1:21" ht="14.25" customHeight="1">
      <c r="A40" s="21"/>
      <c r="B40" s="494"/>
      <c r="C40" s="170"/>
      <c r="D40" s="937"/>
      <c r="E40" s="940"/>
      <c r="F40" s="503"/>
      <c r="G40" s="113"/>
      <c r="H40" s="70"/>
      <c r="I40" s="531"/>
      <c r="J40" s="46"/>
      <c r="K40" s="70"/>
      <c r="L40" s="531"/>
      <c r="M40" s="497"/>
      <c r="N40" s="609"/>
      <c r="O40" s="46"/>
      <c r="P40" s="171"/>
      <c r="Q40" s="907"/>
      <c r="R40" s="145"/>
      <c r="S40" s="145"/>
      <c r="T40" s="145"/>
      <c r="U40" s="547"/>
    </row>
    <row r="41" spans="1:21" ht="25.5" customHeight="1">
      <c r="A41" s="21"/>
      <c r="B41" s="494"/>
      <c r="C41" s="170"/>
      <c r="D41" s="934" t="s">
        <v>87</v>
      </c>
      <c r="E41" s="939"/>
      <c r="F41" s="135"/>
      <c r="G41" s="113"/>
      <c r="H41" s="70"/>
      <c r="I41" s="531"/>
      <c r="J41" s="46"/>
      <c r="K41" s="70"/>
      <c r="L41" s="531"/>
      <c r="M41" s="497"/>
      <c r="N41" s="609"/>
      <c r="O41" s="46"/>
      <c r="P41" s="171"/>
      <c r="Q41" s="209" t="s">
        <v>78</v>
      </c>
      <c r="R41" s="144">
        <v>4</v>
      </c>
      <c r="S41" s="144">
        <v>4</v>
      </c>
      <c r="T41" s="144">
        <v>4</v>
      </c>
      <c r="U41" s="152"/>
    </row>
    <row r="42" spans="1:21" ht="27.75" customHeight="1">
      <c r="A42" s="21"/>
      <c r="B42" s="494"/>
      <c r="C42" s="170"/>
      <c r="D42" s="941"/>
      <c r="E42" s="940"/>
      <c r="F42" s="135"/>
      <c r="G42" s="123"/>
      <c r="H42" s="55"/>
      <c r="I42" s="532"/>
      <c r="J42" s="48"/>
      <c r="K42" s="55"/>
      <c r="L42" s="532"/>
      <c r="M42" s="81"/>
      <c r="N42" s="614"/>
      <c r="O42" s="48"/>
      <c r="P42" s="127"/>
      <c r="Q42" s="342" t="s">
        <v>144</v>
      </c>
      <c r="R42" s="343">
        <v>1</v>
      </c>
      <c r="S42" s="343">
        <v>1</v>
      </c>
      <c r="T42" s="343">
        <v>1</v>
      </c>
      <c r="U42" s="549"/>
    </row>
    <row r="43" spans="1:21" ht="16.5" customHeight="1" thickBot="1">
      <c r="A43" s="20"/>
      <c r="B43" s="505"/>
      <c r="C43" s="326"/>
      <c r="D43" s="339"/>
      <c r="E43" s="345"/>
      <c r="F43" s="346"/>
      <c r="G43" s="13" t="s">
        <v>6</v>
      </c>
      <c r="H43" s="122">
        <f>SUM(H25:H41)</f>
        <v>220.6</v>
      </c>
      <c r="I43" s="128">
        <f>SUM(I25:I41)</f>
        <v>220.6</v>
      </c>
      <c r="J43" s="475"/>
      <c r="K43" s="122">
        <f>SUM(K25:K41)</f>
        <v>175.6</v>
      </c>
      <c r="L43" s="128">
        <f>SUM(L25:L41)</f>
        <v>175.6</v>
      </c>
      <c r="M43" s="156"/>
      <c r="N43" s="128">
        <f>SUM(N25:N41)</f>
        <v>157.80000000000001</v>
      </c>
      <c r="O43" s="177">
        <f>SUM(O25:O41)</f>
        <v>157.80000000000001</v>
      </c>
      <c r="P43" s="622">
        <f>SUM(P25:P41)</f>
        <v>0</v>
      </c>
      <c r="Q43" s="286"/>
      <c r="R43" s="288"/>
      <c r="S43" s="289"/>
      <c r="T43" s="287"/>
      <c r="U43" s="548"/>
    </row>
    <row r="44" spans="1:21" ht="15.75" customHeight="1">
      <c r="A44" s="466" t="s">
        <v>5</v>
      </c>
      <c r="B44" s="508" t="s">
        <v>7</v>
      </c>
      <c r="C44" s="467" t="s">
        <v>7</v>
      </c>
      <c r="D44" s="908" t="s">
        <v>155</v>
      </c>
      <c r="E44" s="911" t="s">
        <v>127</v>
      </c>
      <c r="F44" s="454" t="s">
        <v>33</v>
      </c>
      <c r="G44" s="468" t="s">
        <v>22</v>
      </c>
      <c r="H44" s="469">
        <v>21.4</v>
      </c>
      <c r="I44" s="564">
        <v>21.4</v>
      </c>
      <c r="J44" s="562"/>
      <c r="K44" s="469">
        <v>22</v>
      </c>
      <c r="L44" s="564">
        <v>22</v>
      </c>
      <c r="M44" s="567"/>
      <c r="N44" s="564"/>
      <c r="O44" s="631"/>
      <c r="P44" s="636"/>
      <c r="Q44" s="471"/>
      <c r="R44" s="105"/>
      <c r="S44" s="103"/>
      <c r="T44" s="105"/>
      <c r="U44" s="100"/>
    </row>
    <row r="45" spans="1:21" ht="14.25" customHeight="1">
      <c r="A45" s="21"/>
      <c r="B45" s="494"/>
      <c r="C45" s="327"/>
      <c r="D45" s="909"/>
      <c r="E45" s="912"/>
      <c r="F45" s="135"/>
      <c r="G45" s="502" t="s">
        <v>99</v>
      </c>
      <c r="H45" s="124">
        <v>9.6999999999999993</v>
      </c>
      <c r="I45" s="565">
        <v>9.6999999999999993</v>
      </c>
      <c r="J45" s="138"/>
      <c r="K45" s="124">
        <v>9</v>
      </c>
      <c r="L45" s="565">
        <v>9</v>
      </c>
      <c r="M45" s="568"/>
      <c r="N45" s="565"/>
      <c r="O45" s="632"/>
      <c r="P45" s="637"/>
      <c r="Q45" s="178"/>
      <c r="R45" s="106"/>
      <c r="S45" s="104"/>
      <c r="T45" s="106"/>
      <c r="U45" s="101"/>
    </row>
    <row r="46" spans="1:21" ht="16.5" customHeight="1">
      <c r="A46" s="21"/>
      <c r="B46" s="494"/>
      <c r="C46" s="327"/>
      <c r="D46" s="910"/>
      <c r="E46" s="913"/>
      <c r="F46" s="135"/>
      <c r="G46" s="37" t="s">
        <v>90</v>
      </c>
      <c r="H46" s="131">
        <v>66.099999999999994</v>
      </c>
      <c r="I46" s="566">
        <v>66.099999999999994</v>
      </c>
      <c r="J46" s="132"/>
      <c r="K46" s="131">
        <v>114.6</v>
      </c>
      <c r="L46" s="566">
        <v>114.6</v>
      </c>
      <c r="M46" s="569"/>
      <c r="N46" s="566"/>
      <c r="O46" s="633"/>
      <c r="P46" s="638"/>
      <c r="Q46" s="214"/>
      <c r="R46" s="143"/>
      <c r="S46" s="251"/>
      <c r="T46" s="143"/>
      <c r="U46" s="546"/>
    </row>
    <row r="47" spans="1:21" ht="15" customHeight="1">
      <c r="A47" s="21"/>
      <c r="B47" s="494"/>
      <c r="C47" s="328"/>
      <c r="D47" s="934" t="s">
        <v>76</v>
      </c>
      <c r="E47" s="495"/>
      <c r="F47" s="522"/>
      <c r="G47" s="113"/>
      <c r="H47" s="70"/>
      <c r="I47" s="531"/>
      <c r="J47" s="46"/>
      <c r="K47" s="70"/>
      <c r="L47" s="531"/>
      <c r="M47" s="497"/>
      <c r="N47" s="609"/>
      <c r="O47" s="46"/>
      <c r="P47" s="171"/>
      <c r="Q47" s="504" t="s">
        <v>158</v>
      </c>
      <c r="R47" s="144">
        <v>4</v>
      </c>
      <c r="S47" s="226">
        <v>4</v>
      </c>
      <c r="T47" s="144"/>
      <c r="U47" s="147"/>
    </row>
    <row r="48" spans="1:21" ht="17.25" customHeight="1">
      <c r="A48" s="21"/>
      <c r="B48" s="494"/>
      <c r="C48" s="328"/>
      <c r="D48" s="938"/>
      <c r="E48" s="473"/>
      <c r="F48" s="522"/>
      <c r="G48" s="113"/>
      <c r="H48" s="124"/>
      <c r="I48" s="565"/>
      <c r="J48" s="138"/>
      <c r="K48" s="124"/>
      <c r="L48" s="565"/>
      <c r="M48" s="568"/>
      <c r="N48" s="565"/>
      <c r="O48" s="138"/>
      <c r="P48" s="637"/>
      <c r="Q48" s="283" t="s">
        <v>145</v>
      </c>
      <c r="R48" s="145">
        <v>10</v>
      </c>
      <c r="S48" s="474">
        <v>10</v>
      </c>
      <c r="T48" s="145"/>
      <c r="U48" s="547"/>
    </row>
    <row r="49" spans="1:23" ht="63.75" customHeight="1">
      <c r="A49" s="21"/>
      <c r="B49" s="494"/>
      <c r="C49" s="328"/>
      <c r="D49" s="489" t="s">
        <v>77</v>
      </c>
      <c r="E49" s="496" t="s">
        <v>49</v>
      </c>
      <c r="F49" s="522"/>
      <c r="G49" s="113"/>
      <c r="H49" s="70"/>
      <c r="I49" s="531"/>
      <c r="J49" s="46"/>
      <c r="K49" s="70"/>
      <c r="L49" s="531"/>
      <c r="M49" s="497"/>
      <c r="N49" s="609"/>
      <c r="O49" s="46"/>
      <c r="P49" s="171"/>
      <c r="Q49" s="150" t="s">
        <v>159</v>
      </c>
      <c r="R49" s="410">
        <v>5</v>
      </c>
      <c r="S49" s="151"/>
      <c r="T49" s="410"/>
      <c r="U49" s="549"/>
    </row>
    <row r="50" spans="1:23" ht="54" customHeight="1">
      <c r="A50" s="21"/>
      <c r="B50" s="494"/>
      <c r="C50" s="328"/>
      <c r="D50" s="500" t="s">
        <v>157</v>
      </c>
      <c r="E50" s="496"/>
      <c r="F50" s="522"/>
      <c r="G50" s="369"/>
      <c r="H50" s="70"/>
      <c r="I50" s="531"/>
      <c r="J50" s="46"/>
      <c r="K50" s="571"/>
      <c r="L50" s="572"/>
      <c r="M50" s="570"/>
      <c r="N50" s="572"/>
      <c r="O50" s="634"/>
      <c r="P50" s="171"/>
      <c r="Q50" s="455" t="s">
        <v>153</v>
      </c>
      <c r="R50" s="202"/>
      <c r="S50" s="202">
        <v>1</v>
      </c>
      <c r="T50" s="202"/>
      <c r="U50" s="203"/>
    </row>
    <row r="51" spans="1:23" ht="15.75" customHeight="1">
      <c r="A51" s="21"/>
      <c r="B51" s="494"/>
      <c r="C51" s="328"/>
      <c r="D51" s="936" t="s">
        <v>105</v>
      </c>
      <c r="E51" s="677" t="s">
        <v>34</v>
      </c>
      <c r="F51" s="522"/>
      <c r="G51" s="113"/>
      <c r="H51" s="124"/>
      <c r="I51" s="565"/>
      <c r="J51" s="138"/>
      <c r="K51" s="124"/>
      <c r="L51" s="565"/>
      <c r="M51" s="568"/>
      <c r="N51" s="565"/>
      <c r="O51" s="138"/>
      <c r="P51" s="637"/>
      <c r="Q51" s="228" t="s">
        <v>71</v>
      </c>
      <c r="R51" s="230">
        <v>1</v>
      </c>
      <c r="S51" s="230"/>
      <c r="T51" s="230"/>
      <c r="U51" s="550"/>
    </row>
    <row r="52" spans="1:23" ht="52.5" customHeight="1">
      <c r="A52" s="21"/>
      <c r="B52" s="494"/>
      <c r="C52" s="328"/>
      <c r="D52" s="937"/>
      <c r="E52" s="678"/>
      <c r="F52" s="522"/>
      <c r="G52" s="113"/>
      <c r="H52" s="124"/>
      <c r="I52" s="565"/>
      <c r="J52" s="138"/>
      <c r="K52" s="124"/>
      <c r="L52" s="565"/>
      <c r="M52" s="568"/>
      <c r="N52" s="565"/>
      <c r="O52" s="138"/>
      <c r="P52" s="637"/>
      <c r="Q52" s="215" t="s">
        <v>160</v>
      </c>
      <c r="R52" s="216">
        <v>50</v>
      </c>
      <c r="S52" s="216">
        <v>100</v>
      </c>
      <c r="T52" s="233"/>
      <c r="U52" s="270"/>
    </row>
    <row r="53" spans="1:23" ht="16.5" customHeight="1">
      <c r="A53" s="21"/>
      <c r="B53" s="494"/>
      <c r="C53" s="328"/>
      <c r="D53" s="934" t="s">
        <v>98</v>
      </c>
      <c r="E53" s="465" t="s">
        <v>34</v>
      </c>
      <c r="F53" s="522"/>
      <c r="G53" s="113"/>
      <c r="H53" s="124"/>
      <c r="I53" s="565"/>
      <c r="J53" s="138"/>
      <c r="K53" s="124"/>
      <c r="L53" s="565"/>
      <c r="M53" s="568"/>
      <c r="N53" s="565"/>
      <c r="O53" s="138"/>
      <c r="P53" s="637"/>
      <c r="Q53" s="217" t="s">
        <v>71</v>
      </c>
      <c r="R53" s="136">
        <v>1</v>
      </c>
      <c r="S53" s="136"/>
      <c r="T53" s="574"/>
      <c r="U53" s="551"/>
    </row>
    <row r="54" spans="1:23" ht="48.75" customHeight="1">
      <c r="A54" s="21"/>
      <c r="B54" s="494"/>
      <c r="C54" s="328"/>
      <c r="D54" s="935"/>
      <c r="E54" s="676"/>
      <c r="F54" s="522"/>
      <c r="G54" s="123"/>
      <c r="H54" s="131"/>
      <c r="I54" s="566"/>
      <c r="J54" s="132"/>
      <c r="K54" s="131"/>
      <c r="L54" s="566"/>
      <c r="M54" s="569"/>
      <c r="N54" s="566"/>
      <c r="O54" s="132"/>
      <c r="P54" s="638"/>
      <c r="Q54" s="347" t="s">
        <v>152</v>
      </c>
      <c r="R54" s="348">
        <v>50</v>
      </c>
      <c r="S54" s="348">
        <v>100</v>
      </c>
      <c r="T54" s="348"/>
      <c r="U54" s="349"/>
    </row>
    <row r="55" spans="1:23" ht="15.75" customHeight="1" thickBot="1">
      <c r="A55" s="20"/>
      <c r="B55" s="505"/>
      <c r="C55" s="326"/>
      <c r="D55" s="350"/>
      <c r="E55" s="345"/>
      <c r="F55" s="346"/>
      <c r="G55" s="13" t="s">
        <v>6</v>
      </c>
      <c r="H55" s="122">
        <f>SUM(H44:H54)</f>
        <v>97.2</v>
      </c>
      <c r="I55" s="128">
        <f>SUM(I44:I54)</f>
        <v>97.2</v>
      </c>
      <c r="J55" s="475"/>
      <c r="K55" s="122">
        <f>SUM(K44:K54)</f>
        <v>145.6</v>
      </c>
      <c r="L55" s="128">
        <f>SUM(L44:L54)</f>
        <v>145.6</v>
      </c>
      <c r="M55" s="156"/>
      <c r="N55" s="128">
        <f>SUM(N44:N54)</f>
        <v>0</v>
      </c>
      <c r="O55" s="177">
        <f>SUM(O44:O54)</f>
        <v>0</v>
      </c>
      <c r="P55" s="622">
        <f>SUM(P44:P54)</f>
        <v>0</v>
      </c>
      <c r="Q55" s="286"/>
      <c r="R55" s="288"/>
      <c r="S55" s="289"/>
      <c r="T55" s="287"/>
      <c r="U55" s="548"/>
    </row>
    <row r="56" spans="1:23" ht="15" customHeight="1" thickBot="1">
      <c r="A56" s="18" t="s">
        <v>5</v>
      </c>
      <c r="B56" s="6" t="s">
        <v>7</v>
      </c>
      <c r="C56" s="867" t="s">
        <v>8</v>
      </c>
      <c r="D56" s="867"/>
      <c r="E56" s="867"/>
      <c r="F56" s="867"/>
      <c r="G56" s="867"/>
      <c r="H56" s="129">
        <f>H55+H43</f>
        <v>317.8</v>
      </c>
      <c r="I56" s="543">
        <f>I55+I43</f>
        <v>317.8</v>
      </c>
      <c r="J56" s="544"/>
      <c r="K56" s="129">
        <f>K55+K43</f>
        <v>321.2</v>
      </c>
      <c r="L56" s="543">
        <f>L55+L43</f>
        <v>321.2</v>
      </c>
      <c r="M56" s="542"/>
      <c r="N56" s="543">
        <f>N55+N43</f>
        <v>157.80000000000001</v>
      </c>
      <c r="O56" s="635">
        <f>O55+O43</f>
        <v>157.80000000000001</v>
      </c>
      <c r="P56" s="623">
        <f>P55+P43</f>
        <v>0</v>
      </c>
      <c r="Q56" s="524"/>
      <c r="R56" s="525"/>
      <c r="S56" s="525"/>
      <c r="T56" s="525"/>
      <c r="U56" s="68"/>
    </row>
    <row r="57" spans="1:23" ht="14.25" customHeight="1" thickBot="1">
      <c r="A57" s="18" t="s">
        <v>5</v>
      </c>
      <c r="B57" s="868" t="s">
        <v>9</v>
      </c>
      <c r="C57" s="869"/>
      <c r="D57" s="869"/>
      <c r="E57" s="869"/>
      <c r="F57" s="869"/>
      <c r="G57" s="869"/>
      <c r="H57" s="130">
        <f>SUM(H23,H56)</f>
        <v>364.8</v>
      </c>
      <c r="I57" s="165">
        <f>SUM(I23,I56)</f>
        <v>364.8</v>
      </c>
      <c r="J57" s="139"/>
      <c r="K57" s="130">
        <f>SUM(K23,K56)</f>
        <v>360.3</v>
      </c>
      <c r="L57" s="165">
        <f>SUM(L23,L56)</f>
        <v>360.3</v>
      </c>
      <c r="M57" s="163"/>
      <c r="N57" s="165">
        <f>SUM(N23,N56)</f>
        <v>193.3</v>
      </c>
      <c r="O57" s="174">
        <f>SUM(O23,O56)</f>
        <v>193.3</v>
      </c>
      <c r="P57" s="173">
        <f>SUM(P23,P56)</f>
        <v>0</v>
      </c>
      <c r="Q57" s="519"/>
      <c r="R57" s="519"/>
      <c r="S57" s="519"/>
      <c r="T57" s="519"/>
      <c r="U57" s="65"/>
    </row>
    <row r="58" spans="1:23" ht="14.25" customHeight="1" thickBot="1">
      <c r="A58" s="19" t="s">
        <v>7</v>
      </c>
      <c r="B58" s="918" t="s">
        <v>31</v>
      </c>
      <c r="C58" s="919"/>
      <c r="D58" s="919"/>
      <c r="E58" s="919"/>
      <c r="F58" s="919"/>
      <c r="G58" s="919"/>
      <c r="H58" s="919"/>
      <c r="I58" s="919"/>
      <c r="J58" s="919"/>
      <c r="K58" s="919"/>
      <c r="L58" s="919"/>
      <c r="M58" s="919"/>
      <c r="N58" s="919"/>
      <c r="O58" s="919"/>
      <c r="P58" s="919"/>
      <c r="Q58" s="919"/>
      <c r="R58" s="506"/>
      <c r="S58" s="506"/>
      <c r="T58" s="506"/>
      <c r="U58" s="69"/>
    </row>
    <row r="59" spans="1:23" ht="14.25" customHeight="1" thickBot="1">
      <c r="A59" s="17" t="s">
        <v>7</v>
      </c>
      <c r="B59" s="6" t="s">
        <v>5</v>
      </c>
      <c r="C59" s="920" t="s">
        <v>32</v>
      </c>
      <c r="D59" s="921"/>
      <c r="E59" s="921"/>
      <c r="F59" s="921"/>
      <c r="G59" s="921"/>
      <c r="H59" s="921"/>
      <c r="I59" s="921"/>
      <c r="J59" s="921"/>
      <c r="K59" s="921"/>
      <c r="L59" s="921"/>
      <c r="M59" s="921"/>
      <c r="N59" s="921"/>
      <c r="O59" s="921"/>
      <c r="P59" s="921"/>
      <c r="Q59" s="921"/>
      <c r="R59" s="507"/>
      <c r="S59" s="507"/>
      <c r="T59" s="507"/>
      <c r="U59" s="62"/>
    </row>
    <row r="60" spans="1:23" ht="17.25" customHeight="1">
      <c r="A60" s="878" t="s">
        <v>7</v>
      </c>
      <c r="B60" s="881" t="s">
        <v>5</v>
      </c>
      <c r="C60" s="884" t="s">
        <v>5</v>
      </c>
      <c r="D60" s="887" t="s">
        <v>178</v>
      </c>
      <c r="E60" s="482" t="s">
        <v>34</v>
      </c>
      <c r="F60" s="872" t="s">
        <v>33</v>
      </c>
      <c r="G60" s="702" t="s">
        <v>22</v>
      </c>
      <c r="H60" s="70">
        <v>937.7</v>
      </c>
      <c r="I60" s="154">
        <f>937.7</f>
        <v>937.7</v>
      </c>
      <c r="J60" s="46"/>
      <c r="K60" s="119"/>
      <c r="L60" s="120"/>
      <c r="M60" s="99"/>
      <c r="N60" s="644"/>
      <c r="O60" s="99"/>
      <c r="P60" s="639"/>
      <c r="Q60" s="931" t="s">
        <v>84</v>
      </c>
      <c r="R60" s="105">
        <v>100</v>
      </c>
      <c r="S60" s="105"/>
      <c r="T60" s="105"/>
      <c r="U60" s="1028" t="s">
        <v>180</v>
      </c>
    </row>
    <row r="61" spans="1:23" ht="60.75" customHeight="1">
      <c r="A61" s="879"/>
      <c r="B61" s="882"/>
      <c r="C61" s="885"/>
      <c r="D61" s="947"/>
      <c r="E61" s="875" t="s">
        <v>39</v>
      </c>
      <c r="F61" s="873"/>
      <c r="G61" s="702" t="s">
        <v>96</v>
      </c>
      <c r="H61" s="604"/>
      <c r="I61" s="308">
        <v>260</v>
      </c>
      <c r="J61" s="605">
        <f>I61-H61</f>
        <v>260</v>
      </c>
      <c r="K61" s="70"/>
      <c r="L61" s="531"/>
      <c r="M61" s="46"/>
      <c r="N61" s="208"/>
      <c r="O61" s="46"/>
      <c r="P61" s="171"/>
      <c r="Q61" s="1058"/>
      <c r="R61" s="695"/>
      <c r="S61" s="695"/>
      <c r="T61" s="695"/>
      <c r="U61" s="1029"/>
      <c r="V61" s="541"/>
      <c r="W61" s="541"/>
    </row>
    <row r="62" spans="1:23" ht="284.25" customHeight="1">
      <c r="A62" s="879"/>
      <c r="B62" s="882"/>
      <c r="C62" s="885"/>
      <c r="D62" s="947"/>
      <c r="E62" s="876"/>
      <c r="F62" s="873"/>
      <c r="G62" s="711" t="s">
        <v>96</v>
      </c>
      <c r="H62" s="712"/>
      <c r="I62" s="713">
        <v>350</v>
      </c>
      <c r="J62" s="714">
        <f>I62-H62</f>
        <v>350</v>
      </c>
      <c r="K62" s="715"/>
      <c r="L62" s="716"/>
      <c r="M62" s="717"/>
      <c r="N62" s="718"/>
      <c r="O62" s="717"/>
      <c r="P62" s="719"/>
      <c r="Q62" s="721" t="s">
        <v>184</v>
      </c>
      <c r="R62" s="722">
        <v>100</v>
      </c>
      <c r="S62" s="695"/>
      <c r="T62" s="695"/>
      <c r="U62" s="710" t="s">
        <v>185</v>
      </c>
      <c r="V62" s="541"/>
      <c r="W62" s="541"/>
    </row>
    <row r="63" spans="1:23" ht="40.5" customHeight="1">
      <c r="A63" s="879"/>
      <c r="B63" s="882"/>
      <c r="C63" s="885"/>
      <c r="D63" s="947"/>
      <c r="E63" s="876"/>
      <c r="F63" s="873"/>
      <c r="G63" s="37" t="s">
        <v>22</v>
      </c>
      <c r="H63" s="325"/>
      <c r="I63" s="704">
        <v>27</v>
      </c>
      <c r="J63" s="705">
        <f>I63-H63</f>
        <v>27</v>
      </c>
      <c r="K63" s="55"/>
      <c r="L63" s="703"/>
      <c r="M63" s="48"/>
      <c r="N63" s="619"/>
      <c r="O63" s="48"/>
      <c r="P63" s="127"/>
      <c r="Q63" s="693" t="s">
        <v>186</v>
      </c>
      <c r="R63" s="694">
        <v>120</v>
      </c>
      <c r="S63" s="694"/>
      <c r="T63" s="143"/>
      <c r="U63" s="699" t="s">
        <v>181</v>
      </c>
    </row>
    <row r="64" spans="1:23" ht="66.75" customHeight="1">
      <c r="A64" s="879"/>
      <c r="B64" s="882"/>
      <c r="C64" s="885"/>
      <c r="D64" s="1056" t="s">
        <v>175</v>
      </c>
      <c r="E64" s="876"/>
      <c r="F64" s="873"/>
      <c r="G64" s="729" t="s">
        <v>22</v>
      </c>
      <c r="H64" s="724"/>
      <c r="I64" s="730"/>
      <c r="J64" s="731"/>
      <c r="K64" s="732"/>
      <c r="L64" s="725">
        <v>108</v>
      </c>
      <c r="M64" s="726">
        <f>L64-K64</f>
        <v>108</v>
      </c>
      <c r="N64" s="727"/>
      <c r="O64" s="726"/>
      <c r="P64" s="728"/>
      <c r="Q64" s="617" t="s">
        <v>179</v>
      </c>
      <c r="R64" s="618"/>
      <c r="S64" s="618"/>
      <c r="T64" s="618">
        <v>1</v>
      </c>
      <c r="U64" s="1025" t="s">
        <v>183</v>
      </c>
    </row>
    <row r="65" spans="1:21" ht="87" customHeight="1">
      <c r="A65" s="879"/>
      <c r="B65" s="882"/>
      <c r="C65" s="885"/>
      <c r="D65" s="1057"/>
      <c r="E65" s="876"/>
      <c r="F65" s="873"/>
      <c r="G65" s="702" t="s">
        <v>22</v>
      </c>
      <c r="H65" s="610"/>
      <c r="I65" s="609"/>
      <c r="J65" s="46"/>
      <c r="K65" s="610"/>
      <c r="L65" s="308"/>
      <c r="M65" s="605"/>
      <c r="N65" s="650"/>
      <c r="O65" s="605">
        <v>350</v>
      </c>
      <c r="P65" s="651">
        <v>350</v>
      </c>
      <c r="Q65" s="617" t="s">
        <v>176</v>
      </c>
      <c r="R65" s="618"/>
      <c r="S65" s="618"/>
      <c r="T65" s="618">
        <v>25</v>
      </c>
      <c r="U65" s="1026"/>
    </row>
    <row r="66" spans="1:21" ht="15" customHeight="1" thickBot="1">
      <c r="A66" s="880"/>
      <c r="B66" s="883"/>
      <c r="C66" s="886"/>
      <c r="D66" s="63"/>
      <c r="E66" s="877"/>
      <c r="F66" s="874"/>
      <c r="G66" s="96" t="s">
        <v>6</v>
      </c>
      <c r="H66" s="121">
        <f>SUM(H60:H63)</f>
        <v>937.7</v>
      </c>
      <c r="I66" s="164">
        <f>SUM(I60:I63)</f>
        <v>1574.7</v>
      </c>
      <c r="J66" s="164">
        <f>SUM(J60:J63)</f>
        <v>637</v>
      </c>
      <c r="K66" s="121">
        <f>SUM(K60:K63)</f>
        <v>0</v>
      </c>
      <c r="L66" s="164">
        <f>SUM(L60:L65)</f>
        <v>108</v>
      </c>
      <c r="M66" s="271">
        <f>SUM(M60:M65)</f>
        <v>108</v>
      </c>
      <c r="N66" s="645">
        <f>SUM(N60:N63)</f>
        <v>0</v>
      </c>
      <c r="O66" s="164">
        <f>O65</f>
        <v>350</v>
      </c>
      <c r="P66" s="164">
        <f>P65</f>
        <v>350</v>
      </c>
      <c r="Q66" s="221"/>
      <c r="R66" s="111"/>
      <c r="S66" s="111"/>
      <c r="T66" s="111"/>
      <c r="U66" s="1027"/>
    </row>
    <row r="67" spans="1:21" ht="12" customHeight="1">
      <c r="A67" s="879" t="s">
        <v>7</v>
      </c>
      <c r="B67" s="882" t="s">
        <v>5</v>
      </c>
      <c r="C67" s="914" t="s">
        <v>7</v>
      </c>
      <c r="D67" s="916" t="s">
        <v>123</v>
      </c>
      <c r="E67" s="361" t="s">
        <v>34</v>
      </c>
      <c r="F67" s="873" t="s">
        <v>33</v>
      </c>
      <c r="G67" s="175" t="s">
        <v>22</v>
      </c>
      <c r="H67" s="125">
        <v>256.5</v>
      </c>
      <c r="I67" s="254">
        <v>256.5</v>
      </c>
      <c r="J67" s="583"/>
      <c r="K67" s="125">
        <v>352</v>
      </c>
      <c r="L67" s="254">
        <v>352</v>
      </c>
      <c r="M67" s="584"/>
      <c r="N67" s="646">
        <v>424</v>
      </c>
      <c r="O67" s="254">
        <v>424</v>
      </c>
      <c r="P67" s="171"/>
      <c r="Q67" s="925" t="s">
        <v>73</v>
      </c>
      <c r="R67" s="106">
        <v>40</v>
      </c>
      <c r="S67" s="106">
        <v>60</v>
      </c>
      <c r="T67" s="106">
        <v>80</v>
      </c>
      <c r="U67" s="101"/>
    </row>
    <row r="68" spans="1:21" ht="12.75" customHeight="1">
      <c r="A68" s="879"/>
      <c r="B68" s="882"/>
      <c r="C68" s="914"/>
      <c r="D68" s="916"/>
      <c r="E68" s="362"/>
      <c r="F68" s="873"/>
      <c r="G68" s="113" t="s">
        <v>125</v>
      </c>
      <c r="H68" s="231">
        <v>51.3</v>
      </c>
      <c r="I68" s="232">
        <v>51.3</v>
      </c>
      <c r="J68" s="584"/>
      <c r="K68" s="231">
        <v>51.4</v>
      </c>
      <c r="L68" s="232">
        <v>51.4</v>
      </c>
      <c r="M68" s="584"/>
      <c r="N68" s="647"/>
      <c r="O68" s="232"/>
      <c r="P68" s="171"/>
      <c r="Q68" s="926"/>
      <c r="R68" s="106"/>
      <c r="S68" s="106"/>
      <c r="T68" s="106"/>
      <c r="U68" s="101"/>
    </row>
    <row r="69" spans="1:21" ht="12" customHeight="1">
      <c r="A69" s="879"/>
      <c r="B69" s="882"/>
      <c r="C69" s="914"/>
      <c r="D69" s="916"/>
      <c r="E69" s="922" t="s">
        <v>48</v>
      </c>
      <c r="F69" s="873"/>
      <c r="G69" s="113" t="s">
        <v>90</v>
      </c>
      <c r="H69" s="231">
        <v>580.9</v>
      </c>
      <c r="I69" s="232">
        <v>580.9</v>
      </c>
      <c r="J69" s="584"/>
      <c r="K69" s="231">
        <v>581.70000000000005</v>
      </c>
      <c r="L69" s="232">
        <v>581.70000000000005</v>
      </c>
      <c r="M69" s="584"/>
      <c r="N69" s="647"/>
      <c r="O69" s="232"/>
      <c r="P69" s="640"/>
      <c r="Q69" s="34"/>
      <c r="R69" s="106"/>
      <c r="S69" s="106"/>
      <c r="T69" s="106"/>
      <c r="U69" s="101"/>
    </row>
    <row r="70" spans="1:21" ht="12" customHeight="1">
      <c r="A70" s="879"/>
      <c r="B70" s="882"/>
      <c r="C70" s="914"/>
      <c r="D70" s="916"/>
      <c r="E70" s="923"/>
      <c r="F70" s="873"/>
      <c r="G70" s="113" t="s">
        <v>96</v>
      </c>
      <c r="H70" s="231">
        <v>76.8</v>
      </c>
      <c r="I70" s="232">
        <v>76.8</v>
      </c>
      <c r="J70" s="584"/>
      <c r="K70" s="231"/>
      <c r="L70" s="232"/>
      <c r="M70" s="584"/>
      <c r="N70" s="647"/>
      <c r="O70" s="232"/>
      <c r="P70" s="640"/>
      <c r="Q70" s="34"/>
      <c r="R70" s="106"/>
      <c r="S70" s="106"/>
      <c r="T70" s="106"/>
      <c r="U70" s="101"/>
    </row>
    <row r="71" spans="1:21" ht="12" customHeight="1">
      <c r="A71" s="879"/>
      <c r="B71" s="882"/>
      <c r="C71" s="914"/>
      <c r="D71" s="916"/>
      <c r="E71" s="923"/>
      <c r="F71" s="873"/>
      <c r="G71" s="123" t="s">
        <v>72</v>
      </c>
      <c r="H71" s="582"/>
      <c r="I71" s="233"/>
      <c r="J71" s="533"/>
      <c r="K71" s="219"/>
      <c r="L71" s="233"/>
      <c r="M71" s="533"/>
      <c r="N71" s="648"/>
      <c r="O71" s="233"/>
      <c r="P71" s="641"/>
      <c r="Q71" s="34"/>
      <c r="R71" s="106"/>
      <c r="S71" s="106"/>
      <c r="T71" s="106"/>
      <c r="U71" s="101"/>
    </row>
    <row r="72" spans="1:21" ht="16.5" customHeight="1" thickBot="1">
      <c r="A72" s="880"/>
      <c r="B72" s="883"/>
      <c r="C72" s="915"/>
      <c r="D72" s="917"/>
      <c r="E72" s="924"/>
      <c r="F72" s="874"/>
      <c r="G72" s="95" t="s">
        <v>6</v>
      </c>
      <c r="H72" s="275">
        <f>SUM(H67:H71)</f>
        <v>965.5</v>
      </c>
      <c r="I72" s="276">
        <f>SUM(I67:I71)</f>
        <v>965.5</v>
      </c>
      <c r="J72" s="585"/>
      <c r="K72" s="275">
        <f>SUM(K67:K71)</f>
        <v>985.1</v>
      </c>
      <c r="L72" s="276">
        <f>SUM(L67:L71)</f>
        <v>985.1</v>
      </c>
      <c r="M72" s="585"/>
      <c r="N72" s="649">
        <f>SUM(N67:N71)</f>
        <v>424</v>
      </c>
      <c r="O72" s="276">
        <f>SUM(O67:O71)</f>
        <v>424</v>
      </c>
      <c r="P72" s="642">
        <f>SUM(P67:P71)</f>
        <v>0</v>
      </c>
      <c r="Q72" s="35"/>
      <c r="R72" s="107"/>
      <c r="S72" s="107"/>
      <c r="T72" s="107"/>
      <c r="U72" s="102"/>
    </row>
    <row r="73" spans="1:21" ht="13.5" customHeight="1">
      <c r="A73" s="878" t="s">
        <v>7</v>
      </c>
      <c r="B73" s="881" t="s">
        <v>5</v>
      </c>
      <c r="C73" s="884" t="s">
        <v>24</v>
      </c>
      <c r="D73" s="887" t="s">
        <v>82</v>
      </c>
      <c r="E73" s="482" t="s">
        <v>34</v>
      </c>
      <c r="F73" s="872" t="s">
        <v>33</v>
      </c>
      <c r="G73" s="278" t="s">
        <v>22</v>
      </c>
      <c r="H73" s="160">
        <v>35</v>
      </c>
      <c r="I73" s="154">
        <v>35</v>
      </c>
      <c r="J73" s="155"/>
      <c r="K73" s="160">
        <v>15</v>
      </c>
      <c r="L73" s="154">
        <v>15</v>
      </c>
      <c r="M73" s="155"/>
      <c r="N73" s="621">
        <v>15</v>
      </c>
      <c r="O73" s="154">
        <v>15</v>
      </c>
      <c r="P73" s="480"/>
      <c r="Q73" s="272" t="s">
        <v>83</v>
      </c>
      <c r="R73" s="363">
        <v>1</v>
      </c>
      <c r="S73" s="363"/>
      <c r="T73" s="363"/>
      <c r="U73" s="552"/>
    </row>
    <row r="74" spans="1:21" ht="15.75" customHeight="1">
      <c r="A74" s="879"/>
      <c r="B74" s="882"/>
      <c r="C74" s="885"/>
      <c r="D74" s="888"/>
      <c r="E74" s="875" t="s">
        <v>81</v>
      </c>
      <c r="F74" s="873"/>
      <c r="G74" s="502"/>
      <c r="H74" s="70"/>
      <c r="I74" s="531"/>
      <c r="J74" s="46"/>
      <c r="K74" s="70"/>
      <c r="L74" s="531"/>
      <c r="M74" s="46"/>
      <c r="N74" s="208"/>
      <c r="O74" s="609"/>
      <c r="P74" s="171"/>
      <c r="Q74" s="509" t="s">
        <v>162</v>
      </c>
      <c r="R74" s="363"/>
      <c r="S74" s="363"/>
      <c r="T74" s="363">
        <v>1</v>
      </c>
      <c r="U74" s="552"/>
    </row>
    <row r="75" spans="1:21" ht="9.75" customHeight="1">
      <c r="A75" s="879"/>
      <c r="B75" s="882"/>
      <c r="C75" s="885"/>
      <c r="D75" s="888"/>
      <c r="E75" s="876"/>
      <c r="F75" s="873"/>
      <c r="G75" s="530"/>
      <c r="H75" s="55"/>
      <c r="I75" s="532"/>
      <c r="J75" s="48"/>
      <c r="K75" s="55"/>
      <c r="L75" s="532"/>
      <c r="M75" s="48"/>
      <c r="N75" s="619"/>
      <c r="O75" s="614"/>
      <c r="P75" s="127"/>
      <c r="Q75" s="273"/>
      <c r="R75" s="106"/>
      <c r="S75" s="106"/>
      <c r="T75" s="106"/>
      <c r="U75" s="101"/>
    </row>
    <row r="76" spans="1:21" ht="15" customHeight="1" thickBot="1">
      <c r="A76" s="880"/>
      <c r="B76" s="883"/>
      <c r="C76" s="886"/>
      <c r="D76" s="63"/>
      <c r="E76" s="877"/>
      <c r="F76" s="874"/>
      <c r="G76" s="96" t="s">
        <v>6</v>
      </c>
      <c r="H76" s="122">
        <f>H73+H74</f>
        <v>35</v>
      </c>
      <c r="I76" s="128">
        <f>I73+I74</f>
        <v>35</v>
      </c>
      <c r="J76" s="475"/>
      <c r="K76" s="122">
        <f t="shared" ref="K76:P76" si="12">K73</f>
        <v>15</v>
      </c>
      <c r="L76" s="128">
        <f t="shared" ref="L76:N76" si="13">L73</f>
        <v>15</v>
      </c>
      <c r="M76" s="475"/>
      <c r="N76" s="620">
        <f t="shared" si="13"/>
        <v>15</v>
      </c>
      <c r="O76" s="128">
        <f t="shared" ref="O76" si="14">O73</f>
        <v>15</v>
      </c>
      <c r="P76" s="622">
        <f t="shared" si="12"/>
        <v>0</v>
      </c>
      <c r="Q76" s="221"/>
      <c r="R76" s="111"/>
      <c r="S76" s="111"/>
      <c r="T76" s="111"/>
      <c r="U76" s="112"/>
    </row>
    <row r="77" spans="1:21" s="3" customFormat="1" ht="109.5" customHeight="1">
      <c r="A77" s="305" t="s">
        <v>7</v>
      </c>
      <c r="B77" s="306" t="s">
        <v>5</v>
      </c>
      <c r="C77" s="298" t="s">
        <v>25</v>
      </c>
      <c r="D77" s="682" t="s">
        <v>150</v>
      </c>
      <c r="E77" s="683"/>
      <c r="F77" s="684">
        <v>1</v>
      </c>
      <c r="G77" s="685" t="s">
        <v>22</v>
      </c>
      <c r="H77" s="689">
        <v>27</v>
      </c>
      <c r="I77" s="690">
        <v>0</v>
      </c>
      <c r="J77" s="691">
        <f>I77-H77</f>
        <v>-27</v>
      </c>
      <c r="K77" s="56"/>
      <c r="L77" s="108"/>
      <c r="M77" s="586"/>
      <c r="N77" s="304"/>
      <c r="O77" s="586"/>
      <c r="P77" s="643"/>
      <c r="Q77" s="686" t="s">
        <v>151</v>
      </c>
      <c r="R77" s="687">
        <v>120</v>
      </c>
      <c r="S77" s="688"/>
      <c r="T77" s="581"/>
      <c r="U77" s="692" t="s">
        <v>182</v>
      </c>
    </row>
    <row r="78" spans="1:21" ht="14.25" customHeight="1" thickBot="1">
      <c r="A78" s="299"/>
      <c r="B78" s="307"/>
      <c r="C78" s="300"/>
      <c r="D78" s="301"/>
      <c r="E78" s="302"/>
      <c r="F78" s="303"/>
      <c r="G78" s="95" t="s">
        <v>6</v>
      </c>
      <c r="H78" s="122">
        <f>H77</f>
        <v>27</v>
      </c>
      <c r="I78" s="128">
        <f>I77</f>
        <v>0</v>
      </c>
      <c r="J78" s="128">
        <f>J77</f>
        <v>-27</v>
      </c>
      <c r="K78" s="122">
        <f t="shared" ref="K78:P78" si="15">K77</f>
        <v>0</v>
      </c>
      <c r="L78" s="128">
        <f t="shared" ref="L78:N78" si="16">L77</f>
        <v>0</v>
      </c>
      <c r="M78" s="475"/>
      <c r="N78" s="620">
        <f t="shared" si="16"/>
        <v>0</v>
      </c>
      <c r="O78" s="475"/>
      <c r="P78" s="622">
        <f t="shared" si="15"/>
        <v>0</v>
      </c>
      <c r="Q78" s="35"/>
      <c r="R78" s="107"/>
      <c r="S78" s="107"/>
      <c r="T78" s="107"/>
      <c r="U78" s="102"/>
    </row>
    <row r="79" spans="1:21" ht="15.75" customHeight="1" thickBot="1">
      <c r="A79" s="486" t="s">
        <v>7</v>
      </c>
      <c r="B79" s="505" t="s">
        <v>5</v>
      </c>
      <c r="C79" s="866" t="s">
        <v>8</v>
      </c>
      <c r="D79" s="867"/>
      <c r="E79" s="867"/>
      <c r="F79" s="867"/>
      <c r="G79" s="867"/>
      <c r="H79" s="161">
        <f t="shared" ref="H79:P79" si="17">H78+H76+H72+H66</f>
        <v>1965.2</v>
      </c>
      <c r="I79" s="587">
        <f t="shared" si="17"/>
        <v>2575.1999999999998</v>
      </c>
      <c r="J79" s="587">
        <f t="shared" si="17"/>
        <v>610</v>
      </c>
      <c r="K79" s="161">
        <f t="shared" si="17"/>
        <v>1000.1</v>
      </c>
      <c r="L79" s="587">
        <f t="shared" si="17"/>
        <v>1108.0999999999999</v>
      </c>
      <c r="M79" s="587">
        <f t="shared" si="17"/>
        <v>108</v>
      </c>
      <c r="N79" s="161">
        <f t="shared" si="17"/>
        <v>439</v>
      </c>
      <c r="O79" s="543">
        <f t="shared" si="17"/>
        <v>789</v>
      </c>
      <c r="P79" s="700">
        <f t="shared" si="17"/>
        <v>350</v>
      </c>
      <c r="Q79" s="517"/>
      <c r="R79" s="525"/>
      <c r="S79" s="525"/>
      <c r="T79" s="525"/>
      <c r="U79" s="68"/>
    </row>
    <row r="80" spans="1:21" ht="15.75" customHeight="1" thickBot="1">
      <c r="A80" s="17" t="s">
        <v>7</v>
      </c>
      <c r="B80" s="868" t="s">
        <v>9</v>
      </c>
      <c r="C80" s="869"/>
      <c r="D80" s="869"/>
      <c r="E80" s="869"/>
      <c r="F80" s="869"/>
      <c r="G80" s="869"/>
      <c r="H80" s="130">
        <f t="shared" ref="H80:P80" si="18">SUM(H79)</f>
        <v>1965.2</v>
      </c>
      <c r="I80" s="165">
        <f t="shared" ref="I80:J80" si="19">SUM(I79)</f>
        <v>2575.1999999999998</v>
      </c>
      <c r="J80" s="165">
        <f t="shared" si="19"/>
        <v>610</v>
      </c>
      <c r="K80" s="130">
        <f t="shared" si="18"/>
        <v>1000.1</v>
      </c>
      <c r="L80" s="165">
        <f t="shared" ref="L80:N80" si="20">SUM(L79)</f>
        <v>1108.0999999999999</v>
      </c>
      <c r="M80" s="165">
        <f t="shared" ref="M80" si="21">SUM(M79)</f>
        <v>108</v>
      </c>
      <c r="N80" s="130">
        <f t="shared" si="20"/>
        <v>439</v>
      </c>
      <c r="O80" s="165">
        <f t="shared" ref="O80" si="22">SUM(O79)</f>
        <v>789</v>
      </c>
      <c r="P80" s="173">
        <f t="shared" si="18"/>
        <v>350</v>
      </c>
      <c r="Q80" s="518"/>
      <c r="R80" s="519"/>
      <c r="S80" s="519"/>
      <c r="T80" s="519"/>
      <c r="U80" s="65"/>
    </row>
    <row r="81" spans="1:33" ht="15.75" customHeight="1" thickBot="1">
      <c r="A81" s="10" t="s">
        <v>5</v>
      </c>
      <c r="B81" s="870" t="s">
        <v>17</v>
      </c>
      <c r="C81" s="871"/>
      <c r="D81" s="871"/>
      <c r="E81" s="871"/>
      <c r="F81" s="871"/>
      <c r="G81" s="871"/>
      <c r="H81" s="162">
        <f t="shared" ref="H81:P81" si="23">SUM(H57,H80)</f>
        <v>2330</v>
      </c>
      <c r="I81" s="166">
        <f t="shared" si="23"/>
        <v>2940</v>
      </c>
      <c r="J81" s="166">
        <f t="shared" si="23"/>
        <v>610</v>
      </c>
      <c r="K81" s="162">
        <f t="shared" si="23"/>
        <v>1360.4</v>
      </c>
      <c r="L81" s="166">
        <f t="shared" si="23"/>
        <v>1468.4</v>
      </c>
      <c r="M81" s="166">
        <f t="shared" si="23"/>
        <v>108</v>
      </c>
      <c r="N81" s="162">
        <f t="shared" si="23"/>
        <v>632.29999999999995</v>
      </c>
      <c r="O81" s="166">
        <f t="shared" si="23"/>
        <v>982.3</v>
      </c>
      <c r="P81" s="701">
        <f t="shared" si="23"/>
        <v>350</v>
      </c>
      <c r="Q81" s="520"/>
      <c r="R81" s="521"/>
      <c r="S81" s="521"/>
      <c r="T81" s="521"/>
      <c r="U81" s="66"/>
    </row>
    <row r="82" spans="1:33" s="7" customFormat="1" ht="15" customHeight="1">
      <c r="A82" s="367"/>
      <c r="B82" s="367"/>
      <c r="C82" s="367"/>
      <c r="D82" s="367"/>
      <c r="E82" s="367"/>
      <c r="F82" s="367"/>
      <c r="G82" s="367"/>
      <c r="H82" s="367"/>
      <c r="I82" s="367"/>
      <c r="J82" s="367"/>
      <c r="K82" s="367"/>
      <c r="L82" s="367"/>
      <c r="M82" s="367"/>
      <c r="N82" s="367"/>
      <c r="O82" s="367"/>
      <c r="P82" s="367"/>
      <c r="Q82" s="367"/>
      <c r="R82" s="523"/>
      <c r="S82" s="523"/>
      <c r="T82" s="523"/>
      <c r="U82" s="523"/>
    </row>
    <row r="83" spans="1:33" s="7" customFormat="1" ht="14.25" customHeight="1">
      <c r="A83" s="367"/>
      <c r="B83" s="367"/>
      <c r="C83" s="367"/>
      <c r="D83" s="367"/>
      <c r="E83" s="367"/>
      <c r="F83" s="367"/>
      <c r="G83" s="367"/>
      <c r="H83" s="367"/>
      <c r="I83" s="367"/>
      <c r="J83" s="367"/>
      <c r="K83" s="367"/>
      <c r="L83" s="367"/>
      <c r="M83" s="367"/>
      <c r="N83" s="367"/>
      <c r="O83" s="367"/>
      <c r="P83" s="367"/>
      <c r="Q83" s="367"/>
      <c r="R83" s="523"/>
      <c r="S83" s="523"/>
      <c r="T83" s="523"/>
      <c r="U83" s="523"/>
      <c r="V83" s="476"/>
      <c r="W83" s="476"/>
      <c r="X83" s="476"/>
      <c r="Y83" s="476"/>
      <c r="Z83" s="476"/>
      <c r="AA83" s="476"/>
      <c r="AB83" s="476"/>
      <c r="AC83" s="476"/>
      <c r="AD83" s="476"/>
      <c r="AE83" s="476"/>
      <c r="AF83" s="476"/>
      <c r="AG83" s="476"/>
    </row>
    <row r="84" spans="1:33" s="8" customFormat="1" ht="14.25" customHeight="1" thickBot="1">
      <c r="A84" s="862" t="s">
        <v>13</v>
      </c>
      <c r="B84" s="862"/>
      <c r="C84" s="862"/>
      <c r="D84" s="862"/>
      <c r="E84" s="862"/>
      <c r="F84" s="862"/>
      <c r="G84" s="862"/>
      <c r="H84" s="511"/>
      <c r="I84" s="511"/>
      <c r="J84" s="511"/>
      <c r="K84" s="511"/>
      <c r="L84" s="511"/>
      <c r="M84" s="511"/>
      <c r="N84" s="608"/>
      <c r="O84" s="608"/>
      <c r="P84" s="511"/>
      <c r="Q84" s="1"/>
      <c r="R84" s="1"/>
      <c r="S84" s="1"/>
      <c r="T84" s="1"/>
      <c r="U84" s="1"/>
      <c r="V84" s="476"/>
      <c r="W84" s="476"/>
      <c r="X84" s="476"/>
      <c r="Y84" s="476"/>
      <c r="Z84" s="476"/>
      <c r="AA84" s="476"/>
      <c r="AB84" s="476"/>
      <c r="AC84" s="476"/>
      <c r="AD84" s="476"/>
      <c r="AE84" s="476"/>
      <c r="AF84" s="476"/>
      <c r="AG84" s="476"/>
    </row>
    <row r="85" spans="1:33" ht="89.25" customHeight="1" thickBot="1">
      <c r="A85" s="863" t="s">
        <v>10</v>
      </c>
      <c r="B85" s="864"/>
      <c r="C85" s="864"/>
      <c r="D85" s="864"/>
      <c r="E85" s="864"/>
      <c r="F85" s="864"/>
      <c r="G85" s="865"/>
      <c r="H85" s="588" t="s">
        <v>128</v>
      </c>
      <c r="I85" s="589" t="s">
        <v>173</v>
      </c>
      <c r="J85" s="590" t="s">
        <v>169</v>
      </c>
      <c r="K85" s="591" t="s">
        <v>66</v>
      </c>
      <c r="L85" s="589" t="s">
        <v>170</v>
      </c>
      <c r="M85" s="590" t="s">
        <v>169</v>
      </c>
      <c r="N85" s="591" t="s">
        <v>103</v>
      </c>
      <c r="O85" s="589" t="s">
        <v>177</v>
      </c>
      <c r="P85" s="590" t="s">
        <v>169</v>
      </c>
      <c r="R85" s="7"/>
      <c r="S85" s="7"/>
      <c r="T85" s="7"/>
      <c r="U85" s="7"/>
      <c r="V85" s="477"/>
      <c r="W85" s="477"/>
      <c r="X85" s="477"/>
      <c r="Y85" s="477"/>
      <c r="Z85" s="477"/>
      <c r="AA85" s="477"/>
      <c r="AB85" s="477"/>
      <c r="AC85" s="477"/>
      <c r="AD85" s="477"/>
      <c r="AE85" s="477"/>
      <c r="AF85" s="477"/>
      <c r="AG85" s="477"/>
    </row>
    <row r="86" spans="1:33" ht="14.25" customHeight="1">
      <c r="A86" s="853" t="s">
        <v>14</v>
      </c>
      <c r="B86" s="854"/>
      <c r="C86" s="854"/>
      <c r="D86" s="854"/>
      <c r="E86" s="854"/>
      <c r="F86" s="854"/>
      <c r="G86" s="855"/>
      <c r="H86" s="513">
        <f t="shared" ref="H86:P86" si="24">H87+H93</f>
        <v>2330</v>
      </c>
      <c r="I86" s="595">
        <f t="shared" si="24"/>
        <v>2940</v>
      </c>
      <c r="J86" s="595">
        <f t="shared" si="24"/>
        <v>610</v>
      </c>
      <c r="K86" s="592">
        <f t="shared" si="24"/>
        <v>1360.4</v>
      </c>
      <c r="L86" s="601">
        <f t="shared" ca="1" si="24"/>
        <v>1468.4</v>
      </c>
      <c r="M86" s="652">
        <f t="shared" si="24"/>
        <v>108</v>
      </c>
      <c r="N86" s="660">
        <f t="shared" ca="1" si="24"/>
        <v>632.29999999999995</v>
      </c>
      <c r="O86" s="652">
        <f t="shared" ca="1" si="24"/>
        <v>982.3</v>
      </c>
      <c r="P86" s="668">
        <f t="shared" si="24"/>
        <v>350</v>
      </c>
      <c r="Q86" s="7"/>
      <c r="R86" s="7"/>
      <c r="S86" s="7"/>
      <c r="T86" s="7"/>
      <c r="U86" s="7"/>
      <c r="V86" s="477"/>
      <c r="W86" s="477"/>
      <c r="X86" s="477"/>
      <c r="Y86" s="477"/>
      <c r="Z86" s="477"/>
      <c r="AA86" s="477"/>
      <c r="AB86" s="477"/>
      <c r="AC86" s="477"/>
      <c r="AD86" s="477"/>
      <c r="AE86" s="477"/>
      <c r="AF86" s="477"/>
      <c r="AG86" s="477"/>
    </row>
    <row r="87" spans="1:33" s="25" customFormat="1" ht="14.25" customHeight="1">
      <c r="A87" s="856" t="s">
        <v>51</v>
      </c>
      <c r="B87" s="857"/>
      <c r="C87" s="857"/>
      <c r="D87" s="857"/>
      <c r="E87" s="857"/>
      <c r="F87" s="857"/>
      <c r="G87" s="858"/>
      <c r="H87" s="514">
        <f t="shared" ref="H87:P87" si="25">SUM(H88:H92)</f>
        <v>2253.1999999999998</v>
      </c>
      <c r="I87" s="596">
        <f t="shared" si="25"/>
        <v>2253.1999999999998</v>
      </c>
      <c r="J87" s="596">
        <f t="shared" si="25"/>
        <v>0</v>
      </c>
      <c r="K87" s="514">
        <f t="shared" si="25"/>
        <v>1360.4</v>
      </c>
      <c r="L87" s="596">
        <f t="shared" ca="1" si="25"/>
        <v>1468.4</v>
      </c>
      <c r="M87" s="653">
        <f t="shared" si="25"/>
        <v>108</v>
      </c>
      <c r="N87" s="661">
        <f t="shared" ca="1" si="25"/>
        <v>632.29999999999995</v>
      </c>
      <c r="O87" s="653">
        <f t="shared" ca="1" si="25"/>
        <v>982.3</v>
      </c>
      <c r="P87" s="669">
        <f t="shared" si="25"/>
        <v>350</v>
      </c>
      <c r="Q87" s="479"/>
      <c r="R87" s="7"/>
      <c r="S87" s="7"/>
      <c r="T87" s="7"/>
      <c r="U87" s="7"/>
      <c r="V87" s="477"/>
      <c r="W87" s="477"/>
      <c r="X87" s="477"/>
      <c r="Y87" s="477"/>
      <c r="Z87" s="477"/>
      <c r="AA87" s="477"/>
      <c r="AB87" s="477"/>
      <c r="AC87" s="477"/>
      <c r="AD87" s="477"/>
      <c r="AE87" s="477"/>
      <c r="AF87" s="477"/>
      <c r="AG87" s="477"/>
    </row>
    <row r="88" spans="1:33" ht="14.25" customHeight="1">
      <c r="A88" s="859" t="s">
        <v>19</v>
      </c>
      <c r="B88" s="860"/>
      <c r="C88" s="860"/>
      <c r="D88" s="860"/>
      <c r="E88" s="860"/>
      <c r="F88" s="860"/>
      <c r="G88" s="861"/>
      <c r="H88" s="512">
        <f>SUMIF(G14:G81,"SB",H14:H81)</f>
        <v>1535.5</v>
      </c>
      <c r="I88" s="597">
        <f>SUMIF(G14:G81,"SB",I14:I81)</f>
        <v>1535.5</v>
      </c>
      <c r="J88" s="597">
        <f>SUMIF(G14:G81,"SB",J14:J81)</f>
        <v>0</v>
      </c>
      <c r="K88" s="593">
        <f>SUMIF(G13:G81,"SB",K13:K81)</f>
        <v>600.70000000000005</v>
      </c>
      <c r="L88" s="602">
        <f>SUMIF(G13:G81,"SB",L13:L81)</f>
        <v>708.7</v>
      </c>
      <c r="M88" s="654">
        <f>SUMIF(G13:G81,"SB",M13:M81)</f>
        <v>108</v>
      </c>
      <c r="N88" s="662">
        <f>SUMIF(G13:G81,"SB",N13:N81)</f>
        <v>632.29999999999995</v>
      </c>
      <c r="O88" s="654">
        <f>SUMIF(G13:G81,"SB",O13:O81)</f>
        <v>982.3</v>
      </c>
      <c r="P88" s="670">
        <f>SUMIF(G13:G81,"SB",P13:P81)</f>
        <v>350</v>
      </c>
      <c r="Q88" s="7"/>
      <c r="R88" s="7"/>
      <c r="S88" s="7"/>
      <c r="T88" s="7"/>
      <c r="U88" s="7"/>
      <c r="V88" s="477"/>
      <c r="W88" s="477"/>
      <c r="X88" s="477"/>
      <c r="Y88" s="477"/>
      <c r="Z88" s="477"/>
      <c r="AA88" s="477"/>
      <c r="AB88" s="477"/>
      <c r="AC88" s="477"/>
      <c r="AD88" s="477"/>
      <c r="AE88" s="477"/>
      <c r="AF88" s="477"/>
      <c r="AG88" s="477"/>
    </row>
    <row r="89" spans="1:33" ht="38.25" customHeight="1">
      <c r="A89" s="859" t="s">
        <v>100</v>
      </c>
      <c r="B89" s="860"/>
      <c r="C89" s="860"/>
      <c r="D89" s="860"/>
      <c r="E89" s="860"/>
      <c r="F89" s="860"/>
      <c r="G89" s="861"/>
      <c r="H89" s="512">
        <f>SUMIF(G13:G81,"SB(ESA)",H13:H81)</f>
        <v>19.399999999999999</v>
      </c>
      <c r="I89" s="597">
        <f>SUMIF(G13:G81,"SB(ESA)",I13:I81)</f>
        <v>19.399999999999999</v>
      </c>
      <c r="J89" s="597">
        <f>SUMIF(G13:G81,"SB(ESA)",J13:J81)</f>
        <v>0</v>
      </c>
      <c r="K89" s="593">
        <f>SUMIF(G13:G81,"SB(esA)",K13:K81)</f>
        <v>12</v>
      </c>
      <c r="L89" s="602">
        <f>SUMIF(G13:G81,"SB(esA)",L13:L81)</f>
        <v>12</v>
      </c>
      <c r="M89" s="655"/>
      <c r="N89" s="662">
        <f>SUMIF(G13:G81,"SB(esA)",N13:N81)</f>
        <v>0</v>
      </c>
      <c r="O89" s="654">
        <f>SUMIF(G13:G81,"SB(esA)",O13:O81)</f>
        <v>0</v>
      </c>
      <c r="P89" s="670">
        <f>SUMIF(G13:G81,"SB(esA)",P13:P81)</f>
        <v>0</v>
      </c>
      <c r="Q89" s="7"/>
      <c r="R89" s="7"/>
      <c r="S89" s="7"/>
      <c r="T89" s="7"/>
      <c r="U89" s="7"/>
      <c r="V89" s="477"/>
      <c r="W89" s="477"/>
      <c r="X89" s="477"/>
      <c r="Y89" s="477"/>
      <c r="Z89" s="477"/>
      <c r="AA89" s="477"/>
      <c r="AB89" s="477"/>
      <c r="AC89" s="477"/>
      <c r="AD89" s="477"/>
      <c r="AE89" s="477"/>
      <c r="AF89" s="477"/>
      <c r="AG89" s="477"/>
    </row>
    <row r="90" spans="1:33" ht="27" customHeight="1">
      <c r="A90" s="859" t="s">
        <v>164</v>
      </c>
      <c r="B90" s="860"/>
      <c r="C90" s="860"/>
      <c r="D90" s="860"/>
      <c r="E90" s="860"/>
      <c r="F90" s="860"/>
      <c r="G90" s="861"/>
      <c r="H90" s="512">
        <f>SUMIF(G14:G81,"SB(es)",H14:H81)</f>
        <v>647</v>
      </c>
      <c r="I90" s="597">
        <f>SUMIF(G14:G81,"SB(es)",I14:I81)</f>
        <v>647</v>
      </c>
      <c r="J90" s="597">
        <f>SUMIF(G14:G81,"SB(es)",J14:J81)</f>
        <v>0</v>
      </c>
      <c r="K90" s="593">
        <f>SUMIF(G14:G81,"SB(es)",K14:K81)</f>
        <v>696.3</v>
      </c>
      <c r="L90" s="602">
        <f>SUMIF(G14:G81,"SB(es)",L14:L81)</f>
        <v>696.3</v>
      </c>
      <c r="M90" s="655"/>
      <c r="N90" s="662">
        <f>SUMIF(G14:G81,"SB(es)",N14:N81)</f>
        <v>0</v>
      </c>
      <c r="O90" s="654">
        <f>SUMIF(G14:G81,"SB(es)",O14:O81)</f>
        <v>0</v>
      </c>
      <c r="P90" s="670">
        <f>SUMIF(G14:G81,"SB(es)",P14:P81)</f>
        <v>0</v>
      </c>
      <c r="R90" s="7"/>
      <c r="S90" s="7"/>
      <c r="T90" s="7"/>
      <c r="U90" s="7"/>
      <c r="V90" s="477"/>
      <c r="W90" s="477"/>
      <c r="X90" s="477"/>
      <c r="Y90" s="477"/>
      <c r="Z90" s="477"/>
      <c r="AA90" s="477"/>
      <c r="AB90" s="477"/>
      <c r="AC90" s="477"/>
      <c r="AD90" s="477"/>
      <c r="AE90" s="477"/>
      <c r="AF90" s="477"/>
      <c r="AG90" s="477"/>
    </row>
    <row r="91" spans="1:33" ht="14.25" customHeight="1">
      <c r="A91" s="898" t="s">
        <v>47</v>
      </c>
      <c r="B91" s="899"/>
      <c r="C91" s="899"/>
      <c r="D91" s="899"/>
      <c r="E91" s="899"/>
      <c r="F91" s="899"/>
      <c r="G91" s="900"/>
      <c r="H91" s="512">
        <f>SUMIF(G15:G81,"SB(VB)",H15:H81)</f>
        <v>51.3</v>
      </c>
      <c r="I91" s="597">
        <f>SUMIF(G15:G81,"SB(VB)",I15:I81)</f>
        <v>51.3</v>
      </c>
      <c r="J91" s="597">
        <f>SUMIF(G15:G81,"SB(VB)",J15:J81)</f>
        <v>0</v>
      </c>
      <c r="K91" s="593">
        <f>SUMIF(G14:G81,"SB(VB)",K14:K81)</f>
        <v>51.4</v>
      </c>
      <c r="L91" s="602">
        <f>SUMIF(G14:G81,"SB(VB)",L14:L81)</f>
        <v>51.4</v>
      </c>
      <c r="M91" s="655"/>
      <c r="N91" s="662">
        <f>SUMIF(G14:G81,"SB(VB)",N14:N81)</f>
        <v>0</v>
      </c>
      <c r="O91" s="654">
        <f>SUMIF(G14:G81,"SB(VB)",O14:O81)</f>
        <v>0</v>
      </c>
      <c r="P91" s="670">
        <f>SUMIF(G14:G81,"SB(VB)",P14:P81)</f>
        <v>0</v>
      </c>
      <c r="R91" s="7"/>
      <c r="S91" s="7"/>
      <c r="T91" s="7"/>
      <c r="U91" s="7"/>
    </row>
    <row r="92" spans="1:33" ht="14.25" customHeight="1">
      <c r="A92" s="898" t="s">
        <v>20</v>
      </c>
      <c r="B92" s="899"/>
      <c r="C92" s="899"/>
      <c r="D92" s="899"/>
      <c r="E92" s="899"/>
      <c r="F92" s="899"/>
      <c r="G92" s="900"/>
      <c r="H92" s="512">
        <f>SUMIF(G13:G81,"SB(P)",H13:H81)</f>
        <v>0</v>
      </c>
      <c r="I92" s="597">
        <f>SUMIF(G13:G81,"SB(P)",I13:I81)</f>
        <v>0</v>
      </c>
      <c r="J92" s="597">
        <f>SUMIF(G13:G81,"SB(P)",J13:J81)</f>
        <v>0</v>
      </c>
      <c r="K92" s="593">
        <f>SUMIF(G13:G81,"SB(P)",K13:K81)</f>
        <v>0</v>
      </c>
      <c r="L92" s="602">
        <f ca="1">SUMIF(G12:G81,"SB(P)",L13:L81)</f>
        <v>0</v>
      </c>
      <c r="M92" s="655"/>
      <c r="N92" s="662">
        <f ca="1">SUMIF(G12:G81,"SB(P)",N13:N81)</f>
        <v>0</v>
      </c>
      <c r="O92" s="654">
        <f ca="1">SUMIF(G12:G81,"SB(P)",O13:O81)</f>
        <v>0</v>
      </c>
      <c r="P92" s="670">
        <f>SUMIF(G13:G81,"SB(P)",P13:P81)</f>
        <v>0</v>
      </c>
      <c r="Q92" s="12"/>
    </row>
    <row r="93" spans="1:33" ht="14.25" customHeight="1">
      <c r="A93" s="901" t="s">
        <v>97</v>
      </c>
      <c r="B93" s="902"/>
      <c r="C93" s="902"/>
      <c r="D93" s="902"/>
      <c r="E93" s="902"/>
      <c r="F93" s="23"/>
      <c r="G93" s="24"/>
      <c r="H93" s="515">
        <f>SUMIF(G14:G81,"sb(l)",H14:H81)</f>
        <v>76.8</v>
      </c>
      <c r="I93" s="598">
        <f>SUMIF(G14:G81,"sb(l)",I14:I81)</f>
        <v>686.8</v>
      </c>
      <c r="J93" s="598">
        <f>SUMIF(G14:G81,"sb(l)",J14:J81)</f>
        <v>610</v>
      </c>
      <c r="K93" s="515">
        <f>SUMIF(G15:G81,"sb(l)",K15:K81)</f>
        <v>0</v>
      </c>
      <c r="L93" s="598">
        <f>SUMIF(G15:G81,"sb(l)",L15:L81)</f>
        <v>0</v>
      </c>
      <c r="M93" s="656">
        <f>SUMIF(H15:H81,"sb(l)",M15:M81)</f>
        <v>0</v>
      </c>
      <c r="N93" s="663">
        <f ca="1">SUMIF(G14:G81,"sb(l)",N15:N81)</f>
        <v>0</v>
      </c>
      <c r="O93" s="656">
        <f>SUMIF(J15:J81,"sb(l)",O15:O81)</f>
        <v>0</v>
      </c>
      <c r="P93" s="671">
        <f>SUMIF(G15:G81,"sb(l)",P15:P81)</f>
        <v>0</v>
      </c>
      <c r="Q93" s="12"/>
    </row>
    <row r="94" spans="1:33" ht="14.25" customHeight="1">
      <c r="A94" s="903" t="s">
        <v>15</v>
      </c>
      <c r="B94" s="904"/>
      <c r="C94" s="904"/>
      <c r="D94" s="904"/>
      <c r="E94" s="904"/>
      <c r="F94" s="904"/>
      <c r="G94" s="905"/>
      <c r="H94" s="516">
        <f>H95+H97+H96</f>
        <v>0</v>
      </c>
      <c r="I94" s="599">
        <f>I95+I97+I96</f>
        <v>0</v>
      </c>
      <c r="J94" s="599">
        <f>J95+J97+J96</f>
        <v>0</v>
      </c>
      <c r="K94" s="516">
        <f t="shared" ref="K94:P94" si="26">K95+K97+K96</f>
        <v>0</v>
      </c>
      <c r="L94" s="599">
        <f t="shared" ref="L94:N94" si="27">L95+L97+L96</f>
        <v>0</v>
      </c>
      <c r="M94" s="657">
        <f t="shared" ref="M94" si="28">M95+M97+M96</f>
        <v>0</v>
      </c>
      <c r="N94" s="664">
        <f t="shared" si="27"/>
        <v>0</v>
      </c>
      <c r="O94" s="657">
        <f t="shared" ref="O94" si="29">O95+O97+O96</f>
        <v>0</v>
      </c>
      <c r="P94" s="672">
        <f t="shared" si="26"/>
        <v>0</v>
      </c>
    </row>
    <row r="95" spans="1:33" ht="14.25" customHeight="1">
      <c r="A95" s="889" t="s">
        <v>21</v>
      </c>
      <c r="B95" s="890"/>
      <c r="C95" s="890"/>
      <c r="D95" s="890"/>
      <c r="E95" s="890"/>
      <c r="F95" s="890"/>
      <c r="G95" s="891"/>
      <c r="H95" s="512">
        <f>SUMIF(G14:G75,"ES",H14:H75)</f>
        <v>0</v>
      </c>
      <c r="I95" s="597">
        <f>SUMIF(G14:G75,"ES",I14:I75)</f>
        <v>0</v>
      </c>
      <c r="J95" s="597">
        <f>SUMIF(G14:G75,"ES",J14:J75)</f>
        <v>0</v>
      </c>
      <c r="K95" s="512">
        <f>SUMIF(G14:G81,"ES",K14:K81)</f>
        <v>0</v>
      </c>
      <c r="L95" s="597">
        <f>SUMIF(G14:G81,"ES",L14:L81)</f>
        <v>0</v>
      </c>
      <c r="M95" s="611"/>
      <c r="N95" s="665">
        <f>SUMIF(G14:G81,"ES",N14:N81)</f>
        <v>0</v>
      </c>
      <c r="O95" s="667">
        <f>SUMIF(G14:G81,"ES",O14:O81)</f>
        <v>0</v>
      </c>
      <c r="P95" s="673">
        <f>SUMIF(G14:G81,"ES",P14:P81)</f>
        <v>0</v>
      </c>
    </row>
    <row r="96" spans="1:33" ht="12.75" customHeight="1">
      <c r="A96" s="895" t="s">
        <v>124</v>
      </c>
      <c r="B96" s="896"/>
      <c r="C96" s="896"/>
      <c r="D96" s="896"/>
      <c r="E96" s="896"/>
      <c r="F96" s="896"/>
      <c r="G96" s="897"/>
      <c r="H96" s="512">
        <f>SUMIF(G15:G76,"LRVB",H15:H76)</f>
        <v>0</v>
      </c>
      <c r="I96" s="597">
        <f>SUMIF(G15:G76,"LRVB",I15:I76)</f>
        <v>0</v>
      </c>
      <c r="J96" s="597">
        <f>SUMIF(G15:G76,"LRVB",J15:J76)</f>
        <v>0</v>
      </c>
      <c r="K96" s="512">
        <f>SUMIF(G15:G81,"LRVB",K15:K81)</f>
        <v>0</v>
      </c>
      <c r="L96" s="597">
        <f>SUMIF(G15:G81,"LRVB",L15:L81)</f>
        <v>0</v>
      </c>
      <c r="M96" s="658"/>
      <c r="N96" s="665">
        <f>SUMIF(G15:G81,"LRVB",N15:N81)</f>
        <v>0</v>
      </c>
      <c r="O96" s="667">
        <f>SUMIF(G15:G81,"LRVB",O15:O81)</f>
        <v>0</v>
      </c>
      <c r="P96" s="674"/>
    </row>
    <row r="97" spans="1:16" s="3" customFormat="1" ht="16.5" customHeight="1">
      <c r="A97" s="889" t="s">
        <v>74</v>
      </c>
      <c r="B97" s="890"/>
      <c r="C97" s="890"/>
      <c r="D97" s="890"/>
      <c r="E97" s="890"/>
      <c r="F97" s="890"/>
      <c r="G97" s="891"/>
      <c r="H97" s="512">
        <f>SUMIF(G13:G82,"Kt",H13:H82)</f>
        <v>0</v>
      </c>
      <c r="I97" s="597">
        <f>SUMIF(G13:G81,"Kt",I13:I81)</f>
        <v>0</v>
      </c>
      <c r="J97" s="597">
        <f>SUMIF(G13:G81,"Kt",J13:J81)</f>
        <v>0</v>
      </c>
      <c r="K97" s="593">
        <f>SUMIF(G13:G81,"Kt",K13:K81)</f>
        <v>0</v>
      </c>
      <c r="L97" s="602">
        <f>SUMIF(G13:G81,"Kt",L13:L81)</f>
        <v>0</v>
      </c>
      <c r="M97" s="655"/>
      <c r="N97" s="662">
        <f>SUMIF(G13:G81,"Kt",N13:N81)</f>
        <v>0</v>
      </c>
      <c r="O97" s="654">
        <f>SUMIF(G13:G81,"Kt",O13:O81)</f>
        <v>0</v>
      </c>
      <c r="P97" s="670">
        <f>SUMIF(G13:G81,"Kt",P13:P81)</f>
        <v>0</v>
      </c>
    </row>
    <row r="98" spans="1:16" s="3" customFormat="1" ht="14.25" customHeight="1" thickBot="1">
      <c r="A98" s="892" t="s">
        <v>16</v>
      </c>
      <c r="B98" s="893"/>
      <c r="C98" s="893"/>
      <c r="D98" s="893"/>
      <c r="E98" s="893"/>
      <c r="F98" s="893"/>
      <c r="G98" s="894"/>
      <c r="H98" s="329">
        <f t="shared" ref="H98:P98" si="30">SUM(H86,H94)</f>
        <v>2330</v>
      </c>
      <c r="I98" s="600">
        <f t="shared" si="30"/>
        <v>2940</v>
      </c>
      <c r="J98" s="600">
        <f t="shared" si="30"/>
        <v>610</v>
      </c>
      <c r="K98" s="594">
        <f t="shared" si="30"/>
        <v>1360.4</v>
      </c>
      <c r="L98" s="603">
        <f t="shared" ca="1" si="30"/>
        <v>1468.4</v>
      </c>
      <c r="M98" s="659">
        <f t="shared" si="30"/>
        <v>108</v>
      </c>
      <c r="N98" s="666">
        <f t="shared" ca="1" si="30"/>
        <v>632.29999999999995</v>
      </c>
      <c r="O98" s="659">
        <f t="shared" ca="1" si="30"/>
        <v>982.3</v>
      </c>
      <c r="P98" s="675">
        <f t="shared" si="30"/>
        <v>350</v>
      </c>
    </row>
    <row r="99" spans="1:16" s="3" customFormat="1">
      <c r="C99" s="14"/>
      <c r="F99" s="4"/>
      <c r="G99" s="510"/>
      <c r="H99" s="14"/>
      <c r="I99" s="14"/>
      <c r="J99" s="14"/>
      <c r="K99" s="14"/>
      <c r="L99" s="14"/>
      <c r="M99" s="14"/>
      <c r="N99" s="14"/>
      <c r="O99" s="14"/>
      <c r="P99" s="14"/>
    </row>
    <row r="100" spans="1:16" s="3" customFormat="1">
      <c r="C100" s="14"/>
      <c r="E100" s="852" t="s">
        <v>163</v>
      </c>
      <c r="F100" s="852"/>
      <c r="G100" s="852"/>
      <c r="H100" s="852"/>
      <c r="I100" s="852"/>
      <c r="J100" s="852"/>
      <c r="K100" s="852"/>
      <c r="L100" s="852"/>
      <c r="M100" s="852"/>
      <c r="N100" s="852"/>
      <c r="O100" s="852"/>
      <c r="P100" s="852"/>
    </row>
    <row r="101" spans="1:16" s="3" customFormat="1">
      <c r="C101" s="14"/>
      <c r="F101" s="4"/>
      <c r="G101" s="510"/>
      <c r="H101" s="12"/>
      <c r="I101" s="12"/>
      <c r="J101" s="12"/>
      <c r="K101" s="12"/>
      <c r="L101" s="12"/>
      <c r="M101" s="12"/>
      <c r="N101" s="12"/>
      <c r="O101" s="12"/>
    </row>
    <row r="102" spans="1:16" s="3" customFormat="1">
      <c r="C102" s="14"/>
      <c r="F102" s="4"/>
      <c r="G102" s="510"/>
    </row>
  </sheetData>
  <mergeCells count="123">
    <mergeCell ref="F4:R4"/>
    <mergeCell ref="E5:Q5"/>
    <mergeCell ref="H3:P3"/>
    <mergeCell ref="U15:U16"/>
    <mergeCell ref="U20:U21"/>
    <mergeCell ref="C56:G56"/>
    <mergeCell ref="B57:G57"/>
    <mergeCell ref="B58:Q58"/>
    <mergeCell ref="D39:D40"/>
    <mergeCell ref="E39:E40"/>
    <mergeCell ref="Q39:Q40"/>
    <mergeCell ref="D41:D42"/>
    <mergeCell ref="E41:E42"/>
    <mergeCell ref="D44:D46"/>
    <mergeCell ref="E44:E46"/>
    <mergeCell ref="P29:P34"/>
    <mergeCell ref="D35:D38"/>
    <mergeCell ref="G35:G38"/>
    <mergeCell ref="H35:H38"/>
    <mergeCell ref="K35:K38"/>
    <mergeCell ref="P35:P38"/>
    <mergeCell ref="D47:D48"/>
    <mergeCell ref="D51:D52"/>
    <mergeCell ref="D53:D54"/>
    <mergeCell ref="E100:P100"/>
    <mergeCell ref="I7:I9"/>
    <mergeCell ref="I29:I34"/>
    <mergeCell ref="I35:I38"/>
    <mergeCell ref="L7:L9"/>
    <mergeCell ref="L29:L34"/>
    <mergeCell ref="L35:L38"/>
    <mergeCell ref="J7:J9"/>
    <mergeCell ref="M7:M9"/>
    <mergeCell ref="A93:E93"/>
    <mergeCell ref="A94:G94"/>
    <mergeCell ref="A95:G95"/>
    <mergeCell ref="A96:G96"/>
    <mergeCell ref="A97:G97"/>
    <mergeCell ref="A98:G98"/>
    <mergeCell ref="A87:G87"/>
    <mergeCell ref="A88:G88"/>
    <mergeCell ref="A89:G89"/>
    <mergeCell ref="A90:G90"/>
    <mergeCell ref="A91:G91"/>
    <mergeCell ref="A92:G92"/>
    <mergeCell ref="C79:G79"/>
    <mergeCell ref="B80:G80"/>
    <mergeCell ref="B81:G81"/>
    <mergeCell ref="A84:G84"/>
    <mergeCell ref="A85:G85"/>
    <mergeCell ref="A86:G86"/>
    <mergeCell ref="A73:A76"/>
    <mergeCell ref="B73:B76"/>
    <mergeCell ref="C73:C76"/>
    <mergeCell ref="D73:D75"/>
    <mergeCell ref="F73:F76"/>
    <mergeCell ref="E74:E76"/>
    <mergeCell ref="A67:A72"/>
    <mergeCell ref="B67:B72"/>
    <mergeCell ref="C67:C72"/>
    <mergeCell ref="D67:D72"/>
    <mergeCell ref="F67:F72"/>
    <mergeCell ref="Q67:Q68"/>
    <mergeCell ref="E69:E72"/>
    <mergeCell ref="C59:Q59"/>
    <mergeCell ref="A60:A66"/>
    <mergeCell ref="B60:B66"/>
    <mergeCell ref="C60:C66"/>
    <mergeCell ref="D60:D63"/>
    <mergeCell ref="F60:F66"/>
    <mergeCell ref="E61:E66"/>
    <mergeCell ref="D64:D65"/>
    <mergeCell ref="Q60:Q61"/>
    <mergeCell ref="A29:A33"/>
    <mergeCell ref="B29:B33"/>
    <mergeCell ref="C29:C33"/>
    <mergeCell ref="D29:D34"/>
    <mergeCell ref="E29:E33"/>
    <mergeCell ref="F29:F33"/>
    <mergeCell ref="G29:G34"/>
    <mergeCell ref="H29:H34"/>
    <mergeCell ref="K29:K34"/>
    <mergeCell ref="N29:N34"/>
    <mergeCell ref="N35:N38"/>
    <mergeCell ref="F7:F9"/>
    <mergeCell ref="G7:G9"/>
    <mergeCell ref="C23:G23"/>
    <mergeCell ref="C24:Q24"/>
    <mergeCell ref="E25:E27"/>
    <mergeCell ref="F25:F27"/>
    <mergeCell ref="D26:D27"/>
    <mergeCell ref="H7:H9"/>
    <mergeCell ref="K7:K9"/>
    <mergeCell ref="P7:P9"/>
    <mergeCell ref="Q8:Q9"/>
    <mergeCell ref="Q7:T7"/>
    <mergeCell ref="R8:T8"/>
    <mergeCell ref="N7:N9"/>
    <mergeCell ref="O7:O9"/>
    <mergeCell ref="U64:U66"/>
    <mergeCell ref="U60:U61"/>
    <mergeCell ref="S6:U6"/>
    <mergeCell ref="A19:A22"/>
    <mergeCell ref="B19:B22"/>
    <mergeCell ref="C19:C22"/>
    <mergeCell ref="D19:D22"/>
    <mergeCell ref="E19:E22"/>
    <mergeCell ref="F19:F22"/>
    <mergeCell ref="A10:Q10"/>
    <mergeCell ref="A11:Q11"/>
    <mergeCell ref="B12:Q12"/>
    <mergeCell ref="C13:Q13"/>
    <mergeCell ref="A14:A18"/>
    <mergeCell ref="B14:B18"/>
    <mergeCell ref="C14:C18"/>
    <mergeCell ref="D14:D18"/>
    <mergeCell ref="E14:E18"/>
    <mergeCell ref="F14:F18"/>
    <mergeCell ref="A7:A9"/>
    <mergeCell ref="B7:B9"/>
    <mergeCell ref="C7:C9"/>
    <mergeCell ref="D7:D9"/>
    <mergeCell ref="E7:E9"/>
  </mergeCells>
  <printOptions horizontalCentered="1"/>
  <pageMargins left="0.19685039370078741" right="0.19685039370078741" top="0.59055118110236227" bottom="0.19685039370078741" header="0" footer="0"/>
  <pageSetup paperSize="9" scale="72" orientation="landscape" r:id="rId1"/>
  <headerFooter alignWithMargins="0"/>
  <rowBreaks count="4" manualBreakCount="4">
    <brk id="34" max="20" man="1"/>
    <brk id="58" max="20" man="1"/>
    <brk id="66" max="20" man="1"/>
    <brk id="79"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100"/>
  <sheetViews>
    <sheetView topLeftCell="A4" zoomScaleNormal="100" zoomScaleSheetLayoutView="100" workbookViewId="0">
      <selection activeCell="AA13" sqref="AA13"/>
    </sheetView>
  </sheetViews>
  <sheetFormatPr defaultRowHeight="12.75"/>
  <cols>
    <col min="1" max="4" width="2.7109375" style="3" customWidth="1"/>
    <col min="5" max="5" width="28" style="3" customWidth="1"/>
    <col min="6" max="6" width="2.5703125" style="3" customWidth="1"/>
    <col min="7" max="7" width="3.85546875" style="3" hidden="1" customWidth="1"/>
    <col min="8" max="8" width="3.140625" style="4" customWidth="1"/>
    <col min="9" max="9" width="11.28515625" style="4" customWidth="1"/>
    <col min="10" max="10" width="7.7109375" style="5" customWidth="1"/>
    <col min="11" max="14" width="8.7109375" style="3" customWidth="1"/>
    <col min="15" max="15" width="37.5703125" style="3" customWidth="1"/>
    <col min="16" max="19" width="4.28515625" style="3" customWidth="1"/>
    <col min="20" max="16384" width="9.140625" style="2"/>
  </cols>
  <sheetData>
    <row r="1" spans="1:19" s="76" customFormat="1" ht="14.25" customHeight="1">
      <c r="O1" s="1074" t="s">
        <v>69</v>
      </c>
      <c r="P1" s="1075"/>
      <c r="Q1" s="1075"/>
      <c r="R1" s="1075"/>
      <c r="S1" s="1075"/>
    </row>
    <row r="2" spans="1:19" s="3" customFormat="1" ht="15" customHeight="1">
      <c r="A2" s="181"/>
      <c r="B2" s="181"/>
      <c r="C2" s="181"/>
      <c r="D2" s="181"/>
      <c r="E2" s="1076" t="s">
        <v>189</v>
      </c>
      <c r="F2" s="1076"/>
      <c r="G2" s="1076"/>
      <c r="H2" s="1076"/>
      <c r="I2" s="1076"/>
      <c r="J2" s="1076"/>
      <c r="K2" s="1076"/>
      <c r="L2" s="1076"/>
      <c r="M2" s="1076"/>
      <c r="N2" s="1076"/>
      <c r="O2" s="1076"/>
      <c r="P2" s="181"/>
      <c r="Q2" s="181"/>
      <c r="R2" s="777"/>
      <c r="S2" s="181"/>
    </row>
    <row r="3" spans="1:19" ht="14.25" customHeight="1">
      <c r="A3" s="1077" t="s">
        <v>26</v>
      </c>
      <c r="B3" s="1077"/>
      <c r="C3" s="1077"/>
      <c r="D3" s="1077"/>
      <c r="E3" s="1077"/>
      <c r="F3" s="1077"/>
      <c r="G3" s="1077"/>
      <c r="H3" s="1077"/>
      <c r="I3" s="1077"/>
      <c r="J3" s="1077"/>
      <c r="K3" s="1077"/>
      <c r="L3" s="1077"/>
      <c r="M3" s="1077"/>
      <c r="N3" s="1077"/>
      <c r="O3" s="1077"/>
      <c r="P3" s="182"/>
      <c r="Q3" s="182"/>
      <c r="R3" s="778"/>
      <c r="S3" s="182"/>
    </row>
    <row r="4" spans="1:19" ht="15.75" customHeight="1">
      <c r="A4" s="1078" t="s">
        <v>61</v>
      </c>
      <c r="B4" s="1078"/>
      <c r="C4" s="1078"/>
      <c r="D4" s="1078"/>
      <c r="E4" s="1078"/>
      <c r="F4" s="1078"/>
      <c r="G4" s="1078"/>
      <c r="H4" s="1078"/>
      <c r="I4" s="1078"/>
      <c r="J4" s="1078"/>
      <c r="K4" s="1078"/>
      <c r="L4" s="1078"/>
      <c r="M4" s="1078"/>
      <c r="N4" s="1078"/>
      <c r="O4" s="1078"/>
      <c r="P4" s="183"/>
      <c r="Q4" s="183"/>
      <c r="R4" s="779"/>
      <c r="S4" s="183"/>
    </row>
    <row r="5" spans="1:19" ht="15" customHeight="1" thickBot="1">
      <c r="O5" s="780" t="s">
        <v>54</v>
      </c>
      <c r="P5" s="199"/>
      <c r="Q5" s="199"/>
      <c r="R5" s="199"/>
      <c r="S5" s="199"/>
    </row>
    <row r="6" spans="1:19" ht="51" customHeight="1">
      <c r="A6" s="1030" t="s">
        <v>18</v>
      </c>
      <c r="B6" s="1033" t="s">
        <v>0</v>
      </c>
      <c r="C6" s="1033" t="s">
        <v>1</v>
      </c>
      <c r="D6" s="1033" t="s">
        <v>23</v>
      </c>
      <c r="E6" s="1036" t="s">
        <v>12</v>
      </c>
      <c r="F6" s="1033" t="s">
        <v>2</v>
      </c>
      <c r="G6" s="1033" t="s">
        <v>56</v>
      </c>
      <c r="H6" s="1040" t="s">
        <v>3</v>
      </c>
      <c r="I6" s="1084" t="s">
        <v>65</v>
      </c>
      <c r="J6" s="1043" t="s">
        <v>4</v>
      </c>
      <c r="K6" s="1079" t="s">
        <v>128</v>
      </c>
      <c r="L6" s="1079" t="s">
        <v>66</v>
      </c>
      <c r="M6" s="1079" t="s">
        <v>103</v>
      </c>
      <c r="N6" s="1079" t="s">
        <v>187</v>
      </c>
      <c r="O6" s="1014" t="s">
        <v>11</v>
      </c>
      <c r="P6" s="1015"/>
      <c r="Q6" s="1015"/>
      <c r="R6" s="1015"/>
      <c r="S6" s="1016"/>
    </row>
    <row r="7" spans="1:19" ht="21.75" customHeight="1">
      <c r="A7" s="1031"/>
      <c r="B7" s="1034"/>
      <c r="C7" s="1034"/>
      <c r="D7" s="1034"/>
      <c r="E7" s="1037"/>
      <c r="F7" s="1034"/>
      <c r="G7" s="1082"/>
      <c r="H7" s="1041"/>
      <c r="I7" s="1085"/>
      <c r="J7" s="1044"/>
      <c r="K7" s="1080"/>
      <c r="L7" s="1080"/>
      <c r="M7" s="1080"/>
      <c r="N7" s="1080"/>
      <c r="O7" s="1017" t="s">
        <v>12</v>
      </c>
      <c r="P7" s="1019"/>
      <c r="Q7" s="1019"/>
      <c r="R7" s="1019"/>
      <c r="S7" s="1020"/>
    </row>
    <row r="8" spans="1:19" ht="59.25" customHeight="1" thickBot="1">
      <c r="A8" s="1032"/>
      <c r="B8" s="1035"/>
      <c r="C8" s="1035"/>
      <c r="D8" s="1035"/>
      <c r="E8" s="1038"/>
      <c r="F8" s="1035"/>
      <c r="G8" s="1083"/>
      <c r="H8" s="1042"/>
      <c r="I8" s="1086"/>
      <c r="J8" s="1045"/>
      <c r="K8" s="1081"/>
      <c r="L8" s="1081"/>
      <c r="M8" s="1081"/>
      <c r="N8" s="1081"/>
      <c r="O8" s="1018"/>
      <c r="P8" s="74" t="s">
        <v>67</v>
      </c>
      <c r="Q8" s="74" t="s">
        <v>68</v>
      </c>
      <c r="R8" s="74" t="s">
        <v>104</v>
      </c>
      <c r="S8" s="75" t="s">
        <v>188</v>
      </c>
    </row>
    <row r="9" spans="1:19" s="9" customFormat="1" ht="16.5" customHeight="1">
      <c r="A9" s="968" t="s">
        <v>38</v>
      </c>
      <c r="B9" s="969"/>
      <c r="C9" s="969"/>
      <c r="D9" s="969"/>
      <c r="E9" s="969"/>
      <c r="F9" s="969"/>
      <c r="G9" s="969"/>
      <c r="H9" s="969"/>
      <c r="I9" s="969"/>
      <c r="J9" s="969"/>
      <c r="K9" s="969"/>
      <c r="L9" s="969"/>
      <c r="M9" s="969"/>
      <c r="N9" s="969"/>
      <c r="O9" s="969"/>
      <c r="P9" s="186"/>
      <c r="Q9" s="186"/>
      <c r="R9" s="745"/>
      <c r="S9" s="58"/>
    </row>
    <row r="10" spans="1:19" s="9" customFormat="1" ht="14.25" customHeight="1">
      <c r="A10" s="970" t="s">
        <v>27</v>
      </c>
      <c r="B10" s="971"/>
      <c r="C10" s="971"/>
      <c r="D10" s="971"/>
      <c r="E10" s="971"/>
      <c r="F10" s="971"/>
      <c r="G10" s="971"/>
      <c r="H10" s="971"/>
      <c r="I10" s="971"/>
      <c r="J10" s="971"/>
      <c r="K10" s="971"/>
      <c r="L10" s="971"/>
      <c r="M10" s="971"/>
      <c r="N10" s="971"/>
      <c r="O10" s="971"/>
      <c r="P10" s="187"/>
      <c r="Q10" s="187"/>
      <c r="R10" s="746"/>
      <c r="S10" s="59"/>
    </row>
    <row r="11" spans="1:19" ht="15" customHeight="1">
      <c r="A11" s="15" t="s">
        <v>5</v>
      </c>
      <c r="B11" s="972" t="s">
        <v>28</v>
      </c>
      <c r="C11" s="973"/>
      <c r="D11" s="973"/>
      <c r="E11" s="973"/>
      <c r="F11" s="973"/>
      <c r="G11" s="973"/>
      <c r="H11" s="973"/>
      <c r="I11" s="973"/>
      <c r="J11" s="973"/>
      <c r="K11" s="973"/>
      <c r="L11" s="973"/>
      <c r="M11" s="973"/>
      <c r="N11" s="973"/>
      <c r="O11" s="973"/>
      <c r="P11" s="188"/>
      <c r="Q11" s="188"/>
      <c r="R11" s="747"/>
      <c r="S11" s="60"/>
    </row>
    <row r="12" spans="1:19" ht="15.75" customHeight="1">
      <c r="A12" s="16" t="s">
        <v>5</v>
      </c>
      <c r="B12" s="11" t="s">
        <v>5</v>
      </c>
      <c r="C12" s="974" t="s">
        <v>29</v>
      </c>
      <c r="D12" s="975"/>
      <c r="E12" s="975"/>
      <c r="F12" s="975"/>
      <c r="G12" s="975"/>
      <c r="H12" s="975"/>
      <c r="I12" s="975"/>
      <c r="J12" s="975"/>
      <c r="K12" s="975"/>
      <c r="L12" s="975"/>
      <c r="M12" s="975"/>
      <c r="N12" s="975"/>
      <c r="O12" s="975"/>
      <c r="P12" s="189"/>
      <c r="Q12" s="189"/>
      <c r="R12" s="748"/>
      <c r="S12" s="61"/>
    </row>
    <row r="13" spans="1:19" ht="18" customHeight="1">
      <c r="A13" s="879" t="s">
        <v>5</v>
      </c>
      <c r="B13" s="962" t="s">
        <v>5</v>
      </c>
      <c r="C13" s="1068" t="s">
        <v>5</v>
      </c>
      <c r="D13" s="1068"/>
      <c r="E13" s="978" t="s">
        <v>35</v>
      </c>
      <c r="F13" s="1100" t="s">
        <v>40</v>
      </c>
      <c r="G13" s="1102" t="s">
        <v>57</v>
      </c>
      <c r="H13" s="1022" t="s">
        <v>33</v>
      </c>
      <c r="I13" s="1104" t="s">
        <v>88</v>
      </c>
      <c r="J13" s="204" t="s">
        <v>22</v>
      </c>
      <c r="K13" s="205">
        <v>35.5</v>
      </c>
      <c r="L13" s="206">
        <v>35.5</v>
      </c>
      <c r="M13" s="800">
        <v>35.5</v>
      </c>
      <c r="N13" s="206"/>
      <c r="O13" s="33" t="s">
        <v>141</v>
      </c>
      <c r="P13" s="114">
        <v>64</v>
      </c>
      <c r="Q13" s="222">
        <v>65</v>
      </c>
      <c r="R13" s="821">
        <v>66</v>
      </c>
      <c r="S13" s="224">
        <v>66</v>
      </c>
    </row>
    <row r="14" spans="1:19" ht="27" customHeight="1">
      <c r="A14" s="879"/>
      <c r="B14" s="962"/>
      <c r="C14" s="1068"/>
      <c r="D14" s="1068"/>
      <c r="E14" s="978"/>
      <c r="F14" s="1100"/>
      <c r="G14" s="1102"/>
      <c r="H14" s="1022"/>
      <c r="I14" s="1104"/>
      <c r="J14" s="26"/>
      <c r="K14" s="47"/>
      <c r="L14" s="50"/>
      <c r="M14" s="46"/>
      <c r="N14" s="750"/>
      <c r="O14" s="22" t="s">
        <v>53</v>
      </c>
      <c r="P14" s="115">
        <v>1</v>
      </c>
      <c r="Q14" s="223">
        <v>2</v>
      </c>
      <c r="R14" s="223">
        <v>1</v>
      </c>
      <c r="S14" s="57">
        <v>1</v>
      </c>
    </row>
    <row r="15" spans="1:19" ht="25.5" customHeight="1">
      <c r="A15" s="879"/>
      <c r="B15" s="962"/>
      <c r="C15" s="1068"/>
      <c r="D15" s="1068"/>
      <c r="E15" s="978"/>
      <c r="F15" s="1100"/>
      <c r="G15" s="1102"/>
      <c r="H15" s="1022"/>
      <c r="I15" s="1104"/>
      <c r="J15" s="26"/>
      <c r="K15" s="47"/>
      <c r="L15" s="50"/>
      <c r="M15" s="46"/>
      <c r="N15" s="750"/>
      <c r="O15" s="375" t="s">
        <v>46</v>
      </c>
      <c r="P15" s="376">
        <v>60</v>
      </c>
      <c r="Q15" s="377">
        <v>60</v>
      </c>
      <c r="R15" s="377">
        <v>60</v>
      </c>
      <c r="S15" s="378">
        <v>60</v>
      </c>
    </row>
    <row r="16" spans="1:19" ht="17.25" customHeight="1">
      <c r="A16" s="879"/>
      <c r="B16" s="962"/>
      <c r="C16" s="1068"/>
      <c r="D16" s="1068"/>
      <c r="E16" s="978"/>
      <c r="F16" s="1100"/>
      <c r="G16" s="1102"/>
      <c r="H16" s="1022"/>
      <c r="I16" s="1104"/>
      <c r="J16" s="28"/>
      <c r="K16" s="48"/>
      <c r="L16" s="51"/>
      <c r="M16" s="48"/>
      <c r="N16" s="782"/>
      <c r="O16" s="335" t="s">
        <v>140</v>
      </c>
      <c r="P16" s="463">
        <v>1150</v>
      </c>
      <c r="Q16" s="463">
        <v>1150</v>
      </c>
      <c r="R16" s="463">
        <v>1150</v>
      </c>
      <c r="S16" s="464">
        <v>1150</v>
      </c>
    </row>
    <row r="17" spans="1:19" ht="16.5" customHeight="1" thickBot="1">
      <c r="A17" s="880"/>
      <c r="B17" s="963"/>
      <c r="C17" s="1069"/>
      <c r="D17" s="1069"/>
      <c r="E17" s="979"/>
      <c r="F17" s="1101"/>
      <c r="G17" s="1103"/>
      <c r="H17" s="1023"/>
      <c r="I17" s="1105"/>
      <c r="J17" s="80" t="s">
        <v>6</v>
      </c>
      <c r="K17" s="122">
        <f t="shared" ref="K17:M17" si="0">SUM(K13:K15)</f>
        <v>35.5</v>
      </c>
      <c r="L17" s="79">
        <f t="shared" si="0"/>
        <v>35.5</v>
      </c>
      <c r="M17" s="122">
        <f t="shared" si="0"/>
        <v>35.5</v>
      </c>
      <c r="N17" s="79">
        <f t="shared" ref="N17" si="1">SUM(N13:N15)</f>
        <v>0</v>
      </c>
      <c r="O17" s="286"/>
      <c r="P17" s="288"/>
      <c r="Q17" s="289"/>
      <c r="R17" s="289"/>
      <c r="S17" s="176"/>
    </row>
    <row r="18" spans="1:19" ht="15" customHeight="1">
      <c r="A18" s="878" t="s">
        <v>5</v>
      </c>
      <c r="B18" s="961" t="s">
        <v>5</v>
      </c>
      <c r="C18" s="1067" t="s">
        <v>7</v>
      </c>
      <c r="D18" s="1067"/>
      <c r="E18" s="964" t="s">
        <v>95</v>
      </c>
      <c r="F18" s="965" t="s">
        <v>42</v>
      </c>
      <c r="G18" s="1070" t="s">
        <v>63</v>
      </c>
      <c r="H18" s="1024" t="s">
        <v>33</v>
      </c>
      <c r="I18" s="1108" t="s">
        <v>44</v>
      </c>
      <c r="J18" s="27" t="s">
        <v>22</v>
      </c>
      <c r="K18" s="155">
        <v>1.8</v>
      </c>
      <c r="L18" s="78">
        <v>0.6</v>
      </c>
      <c r="M18" s="160"/>
      <c r="N18" s="78"/>
      <c r="O18" s="458" t="s">
        <v>121</v>
      </c>
      <c r="P18" s="459" t="s">
        <v>115</v>
      </c>
      <c r="Q18" s="459"/>
      <c r="R18" s="801"/>
      <c r="S18" s="460"/>
    </row>
    <row r="19" spans="1:19" ht="15" customHeight="1">
      <c r="A19" s="879"/>
      <c r="B19" s="962"/>
      <c r="C19" s="1068"/>
      <c r="D19" s="1068"/>
      <c r="E19" s="916"/>
      <c r="F19" s="966"/>
      <c r="G19" s="1071"/>
      <c r="H19" s="1022"/>
      <c r="I19" s="1104"/>
      <c r="J19" s="279"/>
      <c r="K19" s="46"/>
      <c r="L19" s="478"/>
      <c r="M19" s="757"/>
      <c r="N19" s="750"/>
      <c r="O19" s="461" t="s">
        <v>122</v>
      </c>
      <c r="P19" s="296" t="s">
        <v>115</v>
      </c>
      <c r="Q19" s="296"/>
      <c r="R19" s="535"/>
      <c r="S19" s="409"/>
    </row>
    <row r="20" spans="1:19" ht="17.25" customHeight="1">
      <c r="A20" s="879"/>
      <c r="B20" s="962"/>
      <c r="C20" s="1068"/>
      <c r="D20" s="1068"/>
      <c r="E20" s="916"/>
      <c r="F20" s="966"/>
      <c r="G20" s="1072"/>
      <c r="H20" s="1022"/>
      <c r="I20" s="1104"/>
      <c r="J20" s="280" t="s">
        <v>99</v>
      </c>
      <c r="K20" s="48">
        <v>9.6999999999999993</v>
      </c>
      <c r="L20" s="281">
        <v>3</v>
      </c>
      <c r="M20" s="55"/>
      <c r="N20" s="782"/>
      <c r="O20" s="461" t="s">
        <v>142</v>
      </c>
      <c r="P20" s="212" t="s">
        <v>93</v>
      </c>
      <c r="Q20" s="293" t="s">
        <v>93</v>
      </c>
      <c r="R20" s="212" t="s">
        <v>93</v>
      </c>
      <c r="S20" s="213" t="s">
        <v>93</v>
      </c>
    </row>
    <row r="21" spans="1:19" ht="21" customHeight="1" thickBot="1">
      <c r="A21" s="880"/>
      <c r="B21" s="963"/>
      <c r="C21" s="1069"/>
      <c r="D21" s="1069"/>
      <c r="E21" s="917"/>
      <c r="F21" s="967"/>
      <c r="G21" s="1073"/>
      <c r="H21" s="1023"/>
      <c r="I21" s="1105"/>
      <c r="J21" s="13" t="s">
        <v>6</v>
      </c>
      <c r="K21" s="79">
        <f t="shared" ref="K21:M21" si="2">SUM(K18:K20)</f>
        <v>11.5</v>
      </c>
      <c r="L21" s="79">
        <f t="shared" si="2"/>
        <v>3.6</v>
      </c>
      <c r="M21" s="122">
        <f t="shared" si="2"/>
        <v>0</v>
      </c>
      <c r="N21" s="79">
        <f t="shared" ref="N21" si="3">SUM(N18:N20)</f>
        <v>0</v>
      </c>
      <c r="O21" s="462" t="s">
        <v>143</v>
      </c>
      <c r="P21" s="218" t="s">
        <v>94</v>
      </c>
      <c r="Q21" s="290" t="s">
        <v>94</v>
      </c>
      <c r="R21" s="536" t="s">
        <v>94</v>
      </c>
      <c r="S21" s="556" t="s">
        <v>94</v>
      </c>
    </row>
    <row r="22" spans="1:19" ht="16.5" customHeight="1" thickBot="1">
      <c r="A22" s="17" t="s">
        <v>5</v>
      </c>
      <c r="B22" s="38" t="s">
        <v>5</v>
      </c>
      <c r="C22" s="866" t="s">
        <v>8</v>
      </c>
      <c r="D22" s="867"/>
      <c r="E22" s="867"/>
      <c r="F22" s="867"/>
      <c r="G22" s="867"/>
      <c r="H22" s="867"/>
      <c r="I22" s="867"/>
      <c r="J22" s="1008"/>
      <c r="K22" s="53">
        <f t="shared" ref="K22:M22" si="4">K21+K17</f>
        <v>47</v>
      </c>
      <c r="L22" s="53">
        <f t="shared" si="4"/>
        <v>39.1</v>
      </c>
      <c r="M22" s="129">
        <f t="shared" si="4"/>
        <v>35.5</v>
      </c>
      <c r="N22" s="53">
        <f t="shared" ref="N22" si="5">N21+N17</f>
        <v>0</v>
      </c>
      <c r="O22" s="434"/>
      <c r="P22" s="435"/>
      <c r="Q22" s="435"/>
      <c r="R22" s="776"/>
      <c r="S22" s="68"/>
    </row>
    <row r="23" spans="1:19" ht="14.25" customHeight="1" thickBot="1">
      <c r="A23" s="17" t="s">
        <v>5</v>
      </c>
      <c r="B23" s="38" t="s">
        <v>7</v>
      </c>
      <c r="C23" s="1009" t="s">
        <v>30</v>
      </c>
      <c r="D23" s="1010"/>
      <c r="E23" s="1010"/>
      <c r="F23" s="1010"/>
      <c r="G23" s="1010"/>
      <c r="H23" s="1010"/>
      <c r="I23" s="1010"/>
      <c r="J23" s="1010"/>
      <c r="K23" s="1010"/>
      <c r="L23" s="1010"/>
      <c r="M23" s="1010"/>
      <c r="N23" s="1010"/>
      <c r="O23" s="1010"/>
      <c r="P23" s="418"/>
      <c r="Q23" s="418"/>
      <c r="R23" s="743"/>
      <c r="S23" s="67"/>
    </row>
    <row r="24" spans="1:19" ht="32.25" customHeight="1">
      <c r="A24" s="413" t="s">
        <v>5</v>
      </c>
      <c r="B24" s="441" t="s">
        <v>7</v>
      </c>
      <c r="C24" s="234" t="s">
        <v>5</v>
      </c>
      <c r="D24" s="31"/>
      <c r="E24" s="32" t="s">
        <v>156</v>
      </c>
      <c r="F24" s="1097" t="s">
        <v>41</v>
      </c>
      <c r="G24" s="1098" t="s">
        <v>58</v>
      </c>
      <c r="H24" s="1024" t="s">
        <v>33</v>
      </c>
      <c r="I24" s="1106" t="s">
        <v>44</v>
      </c>
      <c r="J24" s="39"/>
      <c r="K24" s="93"/>
      <c r="L24" s="92"/>
      <c r="M24" s="93"/>
      <c r="N24" s="93"/>
      <c r="O24" s="140"/>
      <c r="P24" s="88"/>
      <c r="Q24" s="88"/>
      <c r="R24" s="802"/>
      <c r="S24" s="825"/>
    </row>
    <row r="25" spans="1:19" ht="28.5" customHeight="1">
      <c r="A25" s="414"/>
      <c r="B25" s="427"/>
      <c r="C25" s="428"/>
      <c r="D25" s="429" t="s">
        <v>5</v>
      </c>
      <c r="E25" s="954" t="s">
        <v>36</v>
      </c>
      <c r="F25" s="981"/>
      <c r="G25" s="1099"/>
      <c r="H25" s="1022"/>
      <c r="I25" s="1107"/>
      <c r="J25" s="40" t="s">
        <v>22</v>
      </c>
      <c r="K25" s="786">
        <v>17.399999999999999</v>
      </c>
      <c r="L25" s="83">
        <v>17.399999999999999</v>
      </c>
      <c r="M25" s="423">
        <v>17.399999999999999</v>
      </c>
      <c r="N25" s="786"/>
      <c r="O25" s="178" t="s">
        <v>132</v>
      </c>
      <c r="P25" s="106">
        <v>10</v>
      </c>
      <c r="Q25" s="89">
        <v>10</v>
      </c>
      <c r="R25" s="803">
        <v>10</v>
      </c>
      <c r="S25" s="340">
        <v>10</v>
      </c>
    </row>
    <row r="26" spans="1:19" ht="27" customHeight="1">
      <c r="A26" s="414"/>
      <c r="B26" s="427"/>
      <c r="C26" s="428"/>
      <c r="D26" s="168"/>
      <c r="E26" s="955"/>
      <c r="F26" s="981"/>
      <c r="G26" s="1099"/>
      <c r="H26" s="1022"/>
      <c r="I26" s="1107"/>
      <c r="J26" s="37"/>
      <c r="K26" s="782"/>
      <c r="L26" s="48"/>
      <c r="M26" s="425"/>
      <c r="N26" s="782"/>
      <c r="O26" s="169" t="s">
        <v>80</v>
      </c>
      <c r="P26" s="153">
        <v>10</v>
      </c>
      <c r="Q26" s="153">
        <v>10</v>
      </c>
      <c r="R26" s="804">
        <v>10</v>
      </c>
      <c r="S26" s="826">
        <v>10</v>
      </c>
    </row>
    <row r="27" spans="1:19" ht="57" customHeight="1">
      <c r="A27" s="414"/>
      <c r="B27" s="427"/>
      <c r="C27" s="428"/>
      <c r="D27" s="415" t="s">
        <v>7</v>
      </c>
      <c r="E27" s="260" t="s">
        <v>116</v>
      </c>
      <c r="F27" s="258"/>
      <c r="G27" s="259"/>
      <c r="H27" s="412"/>
      <c r="I27" s="255"/>
      <c r="J27" s="789" t="s">
        <v>22</v>
      </c>
      <c r="K27" s="786">
        <v>20</v>
      </c>
      <c r="L27" s="83">
        <v>20</v>
      </c>
      <c r="M27" s="423" t="s">
        <v>117</v>
      </c>
      <c r="N27" s="786"/>
      <c r="O27" s="372" t="s">
        <v>136</v>
      </c>
      <c r="P27" s="373">
        <v>5</v>
      </c>
      <c r="Q27" s="373">
        <v>5</v>
      </c>
      <c r="R27" s="805">
        <v>5</v>
      </c>
      <c r="S27" s="374">
        <v>5</v>
      </c>
    </row>
    <row r="28" spans="1:19" ht="25.5" customHeight="1">
      <c r="A28" s="879"/>
      <c r="B28" s="882"/>
      <c r="C28" s="1089"/>
      <c r="D28" s="977" t="s">
        <v>24</v>
      </c>
      <c r="E28" s="1092" t="s">
        <v>37</v>
      </c>
      <c r="F28" s="948" t="s">
        <v>49</v>
      </c>
      <c r="G28" s="1095" t="s">
        <v>59</v>
      </c>
      <c r="H28" s="945"/>
      <c r="I28" s="1090"/>
      <c r="J28" s="943" t="s">
        <v>22</v>
      </c>
      <c r="K28" s="1109">
        <v>97.8</v>
      </c>
      <c r="L28" s="1111">
        <v>97.8</v>
      </c>
      <c r="M28" s="1109">
        <v>100</v>
      </c>
      <c r="N28" s="1109"/>
      <c r="O28" s="265" t="s">
        <v>55</v>
      </c>
      <c r="P28" s="148">
        <v>140</v>
      </c>
      <c r="Q28" s="148">
        <v>140</v>
      </c>
      <c r="R28" s="806">
        <v>150</v>
      </c>
      <c r="S28" s="827">
        <v>150</v>
      </c>
    </row>
    <row r="29" spans="1:19" ht="27.75" customHeight="1">
      <c r="A29" s="879"/>
      <c r="B29" s="882"/>
      <c r="C29" s="1089"/>
      <c r="D29" s="885"/>
      <c r="E29" s="1093"/>
      <c r="F29" s="949"/>
      <c r="G29" s="1071"/>
      <c r="H29" s="945"/>
      <c r="I29" s="1090"/>
      <c r="J29" s="943"/>
      <c r="K29" s="933"/>
      <c r="L29" s="944"/>
      <c r="M29" s="933"/>
      <c r="N29" s="933"/>
      <c r="O29" s="266" t="s">
        <v>43</v>
      </c>
      <c r="P29" s="90">
        <v>30</v>
      </c>
      <c r="Q29" s="90">
        <v>30</v>
      </c>
      <c r="R29" s="807">
        <v>30</v>
      </c>
      <c r="S29" s="828">
        <v>30</v>
      </c>
    </row>
    <row r="30" spans="1:19" ht="27.75" customHeight="1">
      <c r="A30" s="879"/>
      <c r="B30" s="882"/>
      <c r="C30" s="1089"/>
      <c r="D30" s="885"/>
      <c r="E30" s="1093"/>
      <c r="F30" s="949"/>
      <c r="G30" s="1071"/>
      <c r="H30" s="945"/>
      <c r="I30" s="1090"/>
      <c r="J30" s="943"/>
      <c r="K30" s="933"/>
      <c r="L30" s="944"/>
      <c r="M30" s="933"/>
      <c r="N30" s="933"/>
      <c r="O30" s="266" t="s">
        <v>135</v>
      </c>
      <c r="P30" s="90">
        <v>40</v>
      </c>
      <c r="Q30" s="90">
        <v>40</v>
      </c>
      <c r="R30" s="807">
        <v>40</v>
      </c>
      <c r="S30" s="828">
        <v>40</v>
      </c>
    </row>
    <row r="31" spans="1:19" ht="28.5" customHeight="1">
      <c r="A31" s="879"/>
      <c r="B31" s="882"/>
      <c r="C31" s="1089"/>
      <c r="D31" s="885"/>
      <c r="E31" s="1093"/>
      <c r="F31" s="949"/>
      <c r="G31" s="1071"/>
      <c r="H31" s="945"/>
      <c r="I31" s="1090"/>
      <c r="J31" s="943"/>
      <c r="K31" s="933"/>
      <c r="L31" s="944"/>
      <c r="M31" s="933"/>
      <c r="N31" s="933"/>
      <c r="O31" s="267" t="s">
        <v>79</v>
      </c>
      <c r="P31" s="90">
        <v>3</v>
      </c>
      <c r="Q31" s="90">
        <v>3</v>
      </c>
      <c r="R31" s="807">
        <v>3</v>
      </c>
      <c r="S31" s="828">
        <v>3</v>
      </c>
    </row>
    <row r="32" spans="1:19" ht="38.25" customHeight="1">
      <c r="A32" s="879"/>
      <c r="B32" s="882"/>
      <c r="C32" s="1089"/>
      <c r="D32" s="885"/>
      <c r="E32" s="1093"/>
      <c r="F32" s="949"/>
      <c r="G32" s="1071"/>
      <c r="H32" s="945"/>
      <c r="I32" s="1090"/>
      <c r="J32" s="943"/>
      <c r="K32" s="933"/>
      <c r="L32" s="944"/>
      <c r="M32" s="933"/>
      <c r="N32" s="933"/>
      <c r="O32" s="268" t="s">
        <v>91</v>
      </c>
      <c r="P32" s="141">
        <v>12</v>
      </c>
      <c r="Q32" s="141">
        <v>12</v>
      </c>
      <c r="R32" s="808">
        <v>12</v>
      </c>
      <c r="S32" s="829">
        <v>12</v>
      </c>
    </row>
    <row r="33" spans="1:19" ht="27" customHeight="1">
      <c r="A33" s="21"/>
      <c r="B33" s="427"/>
      <c r="C33" s="235"/>
      <c r="D33" s="379"/>
      <c r="E33" s="1093"/>
      <c r="F33" s="430"/>
      <c r="G33" s="1071"/>
      <c r="H33" s="431"/>
      <c r="I33" s="432"/>
      <c r="J33" s="943"/>
      <c r="K33" s="933"/>
      <c r="L33" s="944"/>
      <c r="M33" s="933"/>
      <c r="N33" s="933"/>
      <c r="O33" s="137" t="s">
        <v>137</v>
      </c>
      <c r="P33" s="141"/>
      <c r="Q33" s="141">
        <v>1</v>
      </c>
      <c r="R33" s="808">
        <v>1</v>
      </c>
      <c r="S33" s="829">
        <v>1</v>
      </c>
    </row>
    <row r="34" spans="1:19" ht="18.75" customHeight="1">
      <c r="A34" s="21"/>
      <c r="B34" s="427"/>
      <c r="C34" s="235"/>
      <c r="D34" s="168"/>
      <c r="E34" s="1094"/>
      <c r="F34" s="41"/>
      <c r="G34" s="1096"/>
      <c r="H34" s="135"/>
      <c r="I34" s="432"/>
      <c r="J34" s="1091"/>
      <c r="K34" s="1110"/>
      <c r="L34" s="1112"/>
      <c r="M34" s="1110"/>
      <c r="N34" s="1110"/>
      <c r="O34" s="269" t="s">
        <v>92</v>
      </c>
      <c r="P34" s="91">
        <v>3</v>
      </c>
      <c r="Q34" s="91">
        <v>3</v>
      </c>
      <c r="R34" s="809">
        <v>3</v>
      </c>
      <c r="S34" s="830">
        <v>3</v>
      </c>
    </row>
    <row r="35" spans="1:19" ht="15" customHeight="1">
      <c r="A35" s="414"/>
      <c r="B35" s="427"/>
      <c r="C35" s="428"/>
      <c r="D35" s="1068" t="s">
        <v>25</v>
      </c>
      <c r="E35" s="942" t="s">
        <v>139</v>
      </c>
      <c r="F35" s="450"/>
      <c r="G35" s="417"/>
      <c r="H35" s="451"/>
      <c r="I35" s="1107"/>
      <c r="J35" s="1114" t="s">
        <v>22</v>
      </c>
      <c r="K35" s="1109">
        <v>70</v>
      </c>
      <c r="L35" s="1111">
        <f>5+5*2+10</f>
        <v>25</v>
      </c>
      <c r="M35" s="1109">
        <f>5+5*2+10</f>
        <v>25</v>
      </c>
      <c r="N35" s="1109"/>
      <c r="O35" s="261" t="s">
        <v>118</v>
      </c>
      <c r="P35" s="89">
        <v>1</v>
      </c>
      <c r="Q35" s="89"/>
      <c r="R35" s="810"/>
      <c r="S35" s="340"/>
    </row>
    <row r="36" spans="1:19" ht="16.5" customHeight="1">
      <c r="A36" s="414"/>
      <c r="B36" s="427"/>
      <c r="C36" s="428"/>
      <c r="D36" s="1068"/>
      <c r="E36" s="942"/>
      <c r="F36" s="450"/>
      <c r="G36" s="417"/>
      <c r="H36" s="451"/>
      <c r="I36" s="1107"/>
      <c r="J36" s="943"/>
      <c r="K36" s="933"/>
      <c r="L36" s="944"/>
      <c r="M36" s="933"/>
      <c r="N36" s="933"/>
      <c r="O36" s="262" t="s">
        <v>130</v>
      </c>
      <c r="P36" s="263">
        <v>2</v>
      </c>
      <c r="Q36" s="263">
        <v>1</v>
      </c>
      <c r="R36" s="811">
        <v>1</v>
      </c>
      <c r="S36" s="341">
        <v>1</v>
      </c>
    </row>
    <row r="37" spans="1:19" ht="30.75" customHeight="1">
      <c r="A37" s="414"/>
      <c r="B37" s="427"/>
      <c r="C37" s="428"/>
      <c r="D37" s="1068"/>
      <c r="E37" s="942"/>
      <c r="F37" s="450"/>
      <c r="G37" s="417"/>
      <c r="H37" s="451"/>
      <c r="I37" s="1107"/>
      <c r="J37" s="943"/>
      <c r="K37" s="933"/>
      <c r="L37" s="944"/>
      <c r="M37" s="933"/>
      <c r="N37" s="933"/>
      <c r="O37" s="262" t="s">
        <v>138</v>
      </c>
      <c r="P37" s="263">
        <v>15</v>
      </c>
      <c r="Q37" s="263">
        <v>5</v>
      </c>
      <c r="R37" s="811">
        <v>5</v>
      </c>
      <c r="S37" s="341">
        <v>5</v>
      </c>
    </row>
    <row r="38" spans="1:19" ht="33.75" customHeight="1">
      <c r="A38" s="414"/>
      <c r="B38" s="427"/>
      <c r="C38" s="428"/>
      <c r="D38" s="1113"/>
      <c r="E38" s="942"/>
      <c r="F38" s="450"/>
      <c r="G38" s="417"/>
      <c r="H38" s="451"/>
      <c r="I38" s="1107"/>
      <c r="J38" s="1091"/>
      <c r="K38" s="1110"/>
      <c r="L38" s="1112"/>
      <c r="M38" s="1110"/>
      <c r="N38" s="1110"/>
      <c r="O38" s="264" t="s">
        <v>131</v>
      </c>
      <c r="P38" s="143">
        <v>2</v>
      </c>
      <c r="Q38" s="143">
        <v>1</v>
      </c>
      <c r="R38" s="251">
        <v>1</v>
      </c>
      <c r="S38" s="338">
        <v>1</v>
      </c>
    </row>
    <row r="39" spans="1:19" ht="32.25" customHeight="1">
      <c r="A39" s="21"/>
      <c r="B39" s="427"/>
      <c r="C39" s="236"/>
      <c r="D39" s="794" t="s">
        <v>70</v>
      </c>
      <c r="E39" s="751" t="s">
        <v>86</v>
      </c>
      <c r="F39" s="773" t="s">
        <v>49</v>
      </c>
      <c r="G39" s="774" t="s">
        <v>108</v>
      </c>
      <c r="H39" s="431"/>
      <c r="I39" s="255"/>
      <c r="J39" s="29" t="s">
        <v>22</v>
      </c>
      <c r="K39" s="786">
        <v>3</v>
      </c>
      <c r="L39" s="82">
        <v>3</v>
      </c>
      <c r="M39" s="424">
        <v>3</v>
      </c>
      <c r="N39" s="750"/>
      <c r="O39" s="795" t="s">
        <v>154</v>
      </c>
      <c r="P39" s="796">
        <v>1</v>
      </c>
      <c r="Q39" s="202">
        <v>1</v>
      </c>
      <c r="R39" s="812">
        <v>1</v>
      </c>
      <c r="S39" s="456">
        <v>1</v>
      </c>
    </row>
    <row r="40" spans="1:19" ht="25.5" customHeight="1">
      <c r="A40" s="21"/>
      <c r="B40" s="427"/>
      <c r="C40" s="236"/>
      <c r="D40" s="448" t="s">
        <v>119</v>
      </c>
      <c r="E40" s="916" t="s">
        <v>87</v>
      </c>
      <c r="F40" s="1126" t="s">
        <v>49</v>
      </c>
      <c r="G40" s="1123" t="s">
        <v>109</v>
      </c>
      <c r="H40" s="753"/>
      <c r="I40" s="771"/>
      <c r="J40" s="252" t="s">
        <v>22</v>
      </c>
      <c r="K40" s="786">
        <v>12.4</v>
      </c>
      <c r="L40" s="82">
        <v>12.4</v>
      </c>
      <c r="M40" s="423">
        <v>12.4</v>
      </c>
      <c r="N40" s="786"/>
      <c r="O40" s="209" t="s">
        <v>129</v>
      </c>
      <c r="P40" s="410">
        <v>4</v>
      </c>
      <c r="Q40" s="144">
        <v>4</v>
      </c>
      <c r="R40" s="813">
        <v>4</v>
      </c>
      <c r="S40" s="152">
        <v>4</v>
      </c>
    </row>
    <row r="41" spans="1:19" ht="30.75" customHeight="1">
      <c r="A41" s="21"/>
      <c r="B41" s="427"/>
      <c r="C41" s="236"/>
      <c r="D41" s="30"/>
      <c r="E41" s="937"/>
      <c r="F41" s="1127"/>
      <c r="G41" s="1122"/>
      <c r="H41" s="180"/>
      <c r="I41" s="245"/>
      <c r="J41" s="788"/>
      <c r="K41" s="782"/>
      <c r="L41" s="48"/>
      <c r="M41" s="425"/>
      <c r="N41" s="782"/>
      <c r="O41" s="210" t="s">
        <v>144</v>
      </c>
      <c r="P41" s="134">
        <v>1</v>
      </c>
      <c r="Q41" s="134">
        <v>1</v>
      </c>
      <c r="R41" s="814">
        <v>1</v>
      </c>
      <c r="S41" s="167">
        <v>1</v>
      </c>
    </row>
    <row r="42" spans="1:19" ht="16.5" customHeight="1" thickBot="1">
      <c r="A42" s="20"/>
      <c r="B42" s="433"/>
      <c r="C42" s="237"/>
      <c r="D42" s="239"/>
      <c r="E42" s="240"/>
      <c r="F42" s="241"/>
      <c r="G42" s="241"/>
      <c r="H42" s="242"/>
      <c r="I42" s="243"/>
      <c r="J42" s="95" t="s">
        <v>6</v>
      </c>
      <c r="K42" s="79">
        <f>SUM(K24:K41)</f>
        <v>220.6</v>
      </c>
      <c r="L42" s="156">
        <f>SUM(L24:L41)</f>
        <v>175.6</v>
      </c>
      <c r="M42" s="79">
        <f>SUM(M24:M41)</f>
        <v>157.80000000000001</v>
      </c>
      <c r="N42" s="79">
        <f>SUM(N24:N41)</f>
        <v>0</v>
      </c>
      <c r="O42" s="246"/>
      <c r="P42" s="247"/>
      <c r="Q42" s="247"/>
      <c r="R42" s="247"/>
      <c r="S42" s="835"/>
    </row>
    <row r="43" spans="1:19" ht="44.25" customHeight="1">
      <c r="A43" s="21" t="s">
        <v>5</v>
      </c>
      <c r="B43" s="427" t="s">
        <v>7</v>
      </c>
      <c r="C43" s="248" t="s">
        <v>7</v>
      </c>
      <c r="D43" s="426"/>
      <c r="E43" s="244" t="s">
        <v>155</v>
      </c>
      <c r="F43" s="449"/>
      <c r="G43" s="453"/>
      <c r="H43" s="454" t="s">
        <v>33</v>
      </c>
      <c r="I43" s="245"/>
      <c r="J43" s="219"/>
      <c r="K43" s="249"/>
      <c r="L43" s="250"/>
      <c r="M43" s="249"/>
      <c r="N43" s="249"/>
      <c r="O43" s="140"/>
      <c r="P43" s="88"/>
      <c r="Q43" s="88"/>
      <c r="R43" s="802"/>
      <c r="S43" s="825"/>
    </row>
    <row r="44" spans="1:19" ht="15" customHeight="1">
      <c r="A44" s="21"/>
      <c r="B44" s="427"/>
      <c r="C44" s="238"/>
      <c r="D44" s="448" t="s">
        <v>5</v>
      </c>
      <c r="E44" s="916" t="s">
        <v>76</v>
      </c>
      <c r="F44" s="449"/>
      <c r="G44" s="1120" t="s">
        <v>110</v>
      </c>
      <c r="H44" s="201"/>
      <c r="I44" s="438"/>
      <c r="J44" s="113" t="s">
        <v>22</v>
      </c>
      <c r="K44" s="750">
        <v>3.4</v>
      </c>
      <c r="L44" s="46"/>
      <c r="M44" s="424"/>
      <c r="N44" s="750"/>
      <c r="O44" s="440" t="s">
        <v>149</v>
      </c>
      <c r="P44" s="144">
        <v>4</v>
      </c>
      <c r="Q44" s="226">
        <v>4</v>
      </c>
      <c r="R44" s="822"/>
      <c r="S44" s="457"/>
    </row>
    <row r="45" spans="1:19" ht="17.25" customHeight="1">
      <c r="A45" s="21"/>
      <c r="B45" s="427"/>
      <c r="C45" s="238"/>
      <c r="D45" s="30"/>
      <c r="E45" s="938"/>
      <c r="F45" s="449"/>
      <c r="G45" s="1121"/>
      <c r="H45" s="201"/>
      <c r="I45" s="419"/>
      <c r="J45" s="123"/>
      <c r="K45" s="785"/>
      <c r="L45" s="132"/>
      <c r="M45" s="422"/>
      <c r="N45" s="785"/>
      <c r="O45" s="283" t="s">
        <v>145</v>
      </c>
      <c r="P45" s="410">
        <v>10</v>
      </c>
      <c r="Q45" s="151">
        <v>10</v>
      </c>
      <c r="R45" s="823"/>
      <c r="S45" s="282"/>
    </row>
    <row r="46" spans="1:19" ht="30.75" customHeight="1">
      <c r="A46" s="21"/>
      <c r="B46" s="427"/>
      <c r="C46" s="238"/>
      <c r="D46" s="225" t="s">
        <v>7</v>
      </c>
      <c r="E46" s="934" t="s">
        <v>77</v>
      </c>
      <c r="F46" s="449"/>
      <c r="G46" s="439" t="s">
        <v>111</v>
      </c>
      <c r="H46" s="201"/>
      <c r="I46" s="1107" t="s">
        <v>44</v>
      </c>
      <c r="J46" s="29" t="s">
        <v>22</v>
      </c>
      <c r="K46" s="786">
        <v>4.3</v>
      </c>
      <c r="L46" s="82"/>
      <c r="M46" s="423"/>
      <c r="N46" s="786"/>
      <c r="O46" s="906" t="s">
        <v>146</v>
      </c>
      <c r="P46" s="144">
        <v>5</v>
      </c>
      <c r="Q46" s="226"/>
      <c r="R46" s="226"/>
      <c r="S46" s="152"/>
    </row>
    <row r="47" spans="1:19" ht="39" customHeight="1">
      <c r="A47" s="21"/>
      <c r="B47" s="427"/>
      <c r="C47" s="238"/>
      <c r="D47" s="448"/>
      <c r="E47" s="1124"/>
      <c r="F47" s="449"/>
      <c r="G47" s="439"/>
      <c r="H47" s="201"/>
      <c r="I47" s="1125"/>
      <c r="J47" s="113"/>
      <c r="K47" s="750"/>
      <c r="L47" s="46"/>
      <c r="M47" s="424"/>
      <c r="N47" s="750"/>
      <c r="O47" s="907"/>
      <c r="P47" s="410"/>
      <c r="Q47" s="151"/>
      <c r="R47" s="151"/>
      <c r="S47" s="411"/>
    </row>
    <row r="48" spans="1:19" ht="27.75" customHeight="1">
      <c r="A48" s="21"/>
      <c r="B48" s="427"/>
      <c r="C48" s="238"/>
      <c r="D48" s="225" t="s">
        <v>24</v>
      </c>
      <c r="E48" s="437" t="s">
        <v>75</v>
      </c>
      <c r="F48" s="449"/>
      <c r="G48" s="1120" t="s">
        <v>112</v>
      </c>
      <c r="H48" s="201"/>
      <c r="I48" s="1107"/>
      <c r="J48" s="29" t="s">
        <v>22</v>
      </c>
      <c r="K48" s="786">
        <v>1.8</v>
      </c>
      <c r="L48" s="791">
        <v>1.6</v>
      </c>
      <c r="M48" s="423"/>
      <c r="N48" s="786"/>
      <c r="O48" s="906" t="s">
        <v>147</v>
      </c>
      <c r="P48" s="144"/>
      <c r="Q48" s="144">
        <v>1</v>
      </c>
      <c r="R48" s="226"/>
      <c r="S48" s="152"/>
    </row>
    <row r="49" spans="1:19" ht="25.5" customHeight="1">
      <c r="A49" s="21"/>
      <c r="B49" s="427"/>
      <c r="C49" s="238"/>
      <c r="D49" s="448"/>
      <c r="E49" s="416"/>
      <c r="F49" s="449"/>
      <c r="G49" s="1120"/>
      <c r="H49" s="201"/>
      <c r="I49" s="1107"/>
      <c r="J49" s="113" t="s">
        <v>99</v>
      </c>
      <c r="K49" s="750">
        <v>9.6999999999999993</v>
      </c>
      <c r="L49" s="749">
        <v>9</v>
      </c>
      <c r="M49" s="424"/>
      <c r="N49" s="750"/>
      <c r="O49" s="907"/>
      <c r="P49" s="284"/>
      <c r="Q49" s="145"/>
      <c r="R49" s="474"/>
      <c r="S49" s="146"/>
    </row>
    <row r="50" spans="1:19" ht="17.25" customHeight="1">
      <c r="A50" s="21"/>
      <c r="B50" s="427"/>
      <c r="C50" s="238"/>
      <c r="D50" s="225" t="s">
        <v>25</v>
      </c>
      <c r="E50" s="936" t="s">
        <v>105</v>
      </c>
      <c r="F50" s="449"/>
      <c r="G50" s="1120" t="s">
        <v>113</v>
      </c>
      <c r="H50" s="201"/>
      <c r="I50" s="1118" t="s">
        <v>89</v>
      </c>
      <c r="J50" s="29" t="s">
        <v>22</v>
      </c>
      <c r="K50" s="783">
        <v>6.6</v>
      </c>
      <c r="L50" s="227">
        <v>15.1</v>
      </c>
      <c r="M50" s="420"/>
      <c r="N50" s="783"/>
      <c r="O50" s="228" t="s">
        <v>71</v>
      </c>
      <c r="P50" s="230">
        <v>1</v>
      </c>
      <c r="Q50" s="230"/>
      <c r="R50" s="229"/>
      <c r="S50" s="285"/>
    </row>
    <row r="51" spans="1:19" ht="52.5" customHeight="1">
      <c r="A51" s="21"/>
      <c r="B51" s="427"/>
      <c r="C51" s="238"/>
      <c r="D51" s="30"/>
      <c r="E51" s="937"/>
      <c r="F51" s="449"/>
      <c r="G51" s="1121"/>
      <c r="H51" s="201"/>
      <c r="I51" s="1119"/>
      <c r="J51" s="123" t="s">
        <v>90</v>
      </c>
      <c r="K51" s="785">
        <v>36.6</v>
      </c>
      <c r="L51" s="132">
        <v>85.1</v>
      </c>
      <c r="M51" s="422"/>
      <c r="N51" s="785"/>
      <c r="O51" s="215" t="s">
        <v>85</v>
      </c>
      <c r="P51" s="216">
        <v>50</v>
      </c>
      <c r="Q51" s="216">
        <v>100</v>
      </c>
      <c r="R51" s="533"/>
      <c r="S51" s="831"/>
    </row>
    <row r="52" spans="1:19" ht="16.5" customHeight="1">
      <c r="A52" s="21"/>
      <c r="B52" s="427"/>
      <c r="C52" s="238"/>
      <c r="D52" s="225" t="s">
        <v>70</v>
      </c>
      <c r="E52" s="936" t="s">
        <v>98</v>
      </c>
      <c r="F52" s="449"/>
      <c r="G52" s="1120" t="s">
        <v>114</v>
      </c>
      <c r="H52" s="201"/>
      <c r="I52" s="1118" t="s">
        <v>89</v>
      </c>
      <c r="J52" s="113" t="s">
        <v>22</v>
      </c>
      <c r="K52" s="784">
        <v>5.3</v>
      </c>
      <c r="L52" s="138">
        <v>5.3</v>
      </c>
      <c r="M52" s="421"/>
      <c r="N52" s="784"/>
      <c r="O52" s="217" t="s">
        <v>71</v>
      </c>
      <c r="P52" s="136">
        <v>1</v>
      </c>
      <c r="Q52" s="136"/>
      <c r="R52" s="824"/>
      <c r="S52" s="133"/>
    </row>
    <row r="53" spans="1:19" ht="51.75" customHeight="1">
      <c r="A53" s="21"/>
      <c r="B53" s="427"/>
      <c r="C53" s="238"/>
      <c r="D53" s="30"/>
      <c r="E53" s="910"/>
      <c r="F53" s="41"/>
      <c r="G53" s="1122"/>
      <c r="H53" s="220"/>
      <c r="I53" s="1119"/>
      <c r="J53" s="123" t="s">
        <v>90</v>
      </c>
      <c r="K53" s="785">
        <v>29.5</v>
      </c>
      <c r="L53" s="132">
        <v>29.5</v>
      </c>
      <c r="M53" s="422"/>
      <c r="N53" s="785"/>
      <c r="O53" s="253" t="s">
        <v>152</v>
      </c>
      <c r="P53" s="216">
        <v>50</v>
      </c>
      <c r="Q53" s="216">
        <v>100</v>
      </c>
      <c r="R53" s="815"/>
      <c r="S53" s="832"/>
    </row>
    <row r="54" spans="1:19" ht="16.5" customHeight="1" thickBot="1">
      <c r="A54" s="21"/>
      <c r="B54" s="427"/>
      <c r="C54" s="237"/>
      <c r="D54" s="239"/>
      <c r="E54" s="240"/>
      <c r="F54" s="241"/>
      <c r="G54" s="241"/>
      <c r="H54" s="242"/>
      <c r="I54" s="243"/>
      <c r="J54" s="790" t="s">
        <v>6</v>
      </c>
      <c r="K54" s="793">
        <f t="shared" ref="K54:M54" si="6">SUM(K44:K53)</f>
        <v>97.2</v>
      </c>
      <c r="L54" s="792">
        <f t="shared" si="6"/>
        <v>145.6</v>
      </c>
      <c r="M54" s="172">
        <f t="shared" si="6"/>
        <v>0</v>
      </c>
      <c r="N54" s="172">
        <f t="shared" ref="N54" si="7">SUM(N44:N53)</f>
        <v>0</v>
      </c>
      <c r="O54" s="246"/>
      <c r="P54" s="247"/>
      <c r="Q54" s="247"/>
      <c r="R54" s="247"/>
      <c r="S54" s="835"/>
    </row>
    <row r="55" spans="1:19" ht="15" customHeight="1" thickBot="1">
      <c r="A55" s="18" t="s">
        <v>5</v>
      </c>
      <c r="B55" s="6" t="s">
        <v>7</v>
      </c>
      <c r="C55" s="867" t="s">
        <v>8</v>
      </c>
      <c r="D55" s="867"/>
      <c r="E55" s="867"/>
      <c r="F55" s="867"/>
      <c r="G55" s="867"/>
      <c r="H55" s="867"/>
      <c r="I55" s="867"/>
      <c r="J55" s="867"/>
      <c r="K55" s="53">
        <f t="shared" ref="K55:M55" si="8">K54+K42</f>
        <v>317.8</v>
      </c>
      <c r="L55" s="542">
        <f t="shared" si="8"/>
        <v>321.2</v>
      </c>
      <c r="M55" s="53">
        <f t="shared" si="8"/>
        <v>157.80000000000001</v>
      </c>
      <c r="N55" s="53">
        <f t="shared" ref="N55" si="9">N54+N42</f>
        <v>0</v>
      </c>
      <c r="O55" s="775"/>
      <c r="P55" s="435"/>
      <c r="Q55" s="435"/>
      <c r="R55" s="776"/>
      <c r="S55" s="68"/>
    </row>
    <row r="56" spans="1:19" ht="14.25" customHeight="1" thickBot="1">
      <c r="A56" s="18" t="s">
        <v>5</v>
      </c>
      <c r="B56" s="868" t="s">
        <v>9</v>
      </c>
      <c r="C56" s="869"/>
      <c r="D56" s="869"/>
      <c r="E56" s="869"/>
      <c r="F56" s="869"/>
      <c r="G56" s="869"/>
      <c r="H56" s="869"/>
      <c r="I56" s="869"/>
      <c r="J56" s="869"/>
      <c r="K56" s="54">
        <f>SUM(K22,K55)</f>
        <v>364.8</v>
      </c>
      <c r="L56" s="139">
        <f>SUM(L22,L55)</f>
        <v>360.3</v>
      </c>
      <c r="M56" s="54">
        <f>SUM(M22,M55)</f>
        <v>193.3</v>
      </c>
      <c r="N56" s="54">
        <f>SUM(N22,N55)</f>
        <v>0</v>
      </c>
      <c r="O56" s="768"/>
      <c r="P56" s="436"/>
      <c r="Q56" s="436"/>
      <c r="R56" s="768"/>
      <c r="S56" s="65"/>
    </row>
    <row r="57" spans="1:19" ht="14.25" customHeight="1" thickBot="1">
      <c r="A57" s="19" t="s">
        <v>7</v>
      </c>
      <c r="B57" s="918" t="s">
        <v>31</v>
      </c>
      <c r="C57" s="919"/>
      <c r="D57" s="919"/>
      <c r="E57" s="919"/>
      <c r="F57" s="919"/>
      <c r="G57" s="919"/>
      <c r="H57" s="919"/>
      <c r="I57" s="919"/>
      <c r="J57" s="919"/>
      <c r="K57" s="919"/>
      <c r="L57" s="919"/>
      <c r="M57" s="919"/>
      <c r="N57" s="919"/>
      <c r="O57" s="919"/>
      <c r="P57" s="193"/>
      <c r="Q57" s="193"/>
      <c r="R57" s="754"/>
      <c r="S57" s="69"/>
    </row>
    <row r="58" spans="1:19" ht="14.25" customHeight="1" thickBot="1">
      <c r="A58" s="17" t="s">
        <v>7</v>
      </c>
      <c r="B58" s="6" t="s">
        <v>5</v>
      </c>
      <c r="C58" s="920" t="s">
        <v>32</v>
      </c>
      <c r="D58" s="921"/>
      <c r="E58" s="921"/>
      <c r="F58" s="921"/>
      <c r="G58" s="921"/>
      <c r="H58" s="921"/>
      <c r="I58" s="921"/>
      <c r="J58" s="921"/>
      <c r="K58" s="921"/>
      <c r="L58" s="921"/>
      <c r="M58" s="921"/>
      <c r="N58" s="921"/>
      <c r="O58" s="921"/>
      <c r="P58" s="194"/>
      <c r="Q58" s="194"/>
      <c r="R58" s="755"/>
      <c r="S58" s="62"/>
    </row>
    <row r="59" spans="1:19" ht="17.25" customHeight="1">
      <c r="A59" s="878" t="s">
        <v>7</v>
      </c>
      <c r="B59" s="881" t="s">
        <v>5</v>
      </c>
      <c r="C59" s="1067" t="s">
        <v>5</v>
      </c>
      <c r="D59" s="1067"/>
      <c r="E59" s="887" t="s">
        <v>52</v>
      </c>
      <c r="F59" s="744" t="s">
        <v>34</v>
      </c>
      <c r="G59" s="1098" t="s">
        <v>64</v>
      </c>
      <c r="H59" s="872" t="s">
        <v>33</v>
      </c>
      <c r="I59" s="1108" t="s">
        <v>45</v>
      </c>
      <c r="J59" s="94" t="s">
        <v>22</v>
      </c>
      <c r="K59" s="160">
        <f>937.7+27</f>
        <v>964.7</v>
      </c>
      <c r="L59" s="97"/>
      <c r="M59" s="97"/>
      <c r="N59" s="97"/>
      <c r="O59" s="931" t="s">
        <v>84</v>
      </c>
      <c r="P59" s="105">
        <v>100</v>
      </c>
      <c r="Q59" s="105"/>
      <c r="R59" s="816"/>
      <c r="S59" s="472"/>
    </row>
    <row r="60" spans="1:19" ht="20.25" customHeight="1">
      <c r="A60" s="879"/>
      <c r="B60" s="882"/>
      <c r="C60" s="1068"/>
      <c r="D60" s="1068"/>
      <c r="E60" s="888"/>
      <c r="F60" s="875" t="s">
        <v>39</v>
      </c>
      <c r="G60" s="1129"/>
      <c r="H60" s="873"/>
      <c r="I60" s="1104"/>
      <c r="J60" s="842"/>
      <c r="K60" s="604"/>
      <c r="L60" s="750"/>
      <c r="M60" s="750"/>
      <c r="N60" s="750"/>
      <c r="O60" s="1128"/>
      <c r="P60" s="106"/>
      <c r="Q60" s="106"/>
      <c r="R60" s="817"/>
      <c r="S60" s="274"/>
    </row>
    <row r="61" spans="1:19" ht="27.75" customHeight="1">
      <c r="A61" s="879"/>
      <c r="B61" s="882"/>
      <c r="C61" s="1068"/>
      <c r="D61" s="1068"/>
      <c r="E61" s="888"/>
      <c r="F61" s="876"/>
      <c r="G61" s="1129"/>
      <c r="H61" s="873"/>
      <c r="I61" s="1104"/>
      <c r="J61" s="842" t="s">
        <v>96</v>
      </c>
      <c r="K61" s="604">
        <f>260+350</f>
        <v>610</v>
      </c>
      <c r="L61" s="750"/>
      <c r="M61" s="750"/>
      <c r="N61" s="750"/>
      <c r="O61" s="721" t="s">
        <v>184</v>
      </c>
      <c r="P61" s="797">
        <v>100</v>
      </c>
      <c r="Q61" s="797"/>
      <c r="R61" s="837"/>
      <c r="S61" s="838"/>
    </row>
    <row r="62" spans="1:19" ht="28.5" customHeight="1">
      <c r="A62" s="879"/>
      <c r="B62" s="882"/>
      <c r="C62" s="1068"/>
      <c r="D62" s="1068"/>
      <c r="E62" s="928"/>
      <c r="F62" s="876"/>
      <c r="G62" s="1129"/>
      <c r="H62" s="873"/>
      <c r="I62" s="1104"/>
      <c r="J62" s="37"/>
      <c r="K62" s="55"/>
      <c r="L62" s="782"/>
      <c r="M62" s="782"/>
      <c r="N62" s="782"/>
      <c r="O62" s="693" t="s">
        <v>186</v>
      </c>
      <c r="P62" s="694">
        <v>120</v>
      </c>
      <c r="Q62" s="694"/>
      <c r="R62" s="839"/>
      <c r="S62" s="840"/>
    </row>
    <row r="63" spans="1:19" ht="30" customHeight="1">
      <c r="A63" s="879"/>
      <c r="B63" s="882"/>
      <c r="C63" s="1068"/>
      <c r="D63" s="1068"/>
      <c r="E63" s="930" t="s">
        <v>175</v>
      </c>
      <c r="F63" s="876"/>
      <c r="G63" s="1129"/>
      <c r="H63" s="873"/>
      <c r="I63" s="1104"/>
      <c r="J63" s="752" t="s">
        <v>22</v>
      </c>
      <c r="K63" s="757"/>
      <c r="L63" s="836">
        <v>108</v>
      </c>
      <c r="M63" s="836">
        <v>350</v>
      </c>
      <c r="N63" s="836">
        <v>350</v>
      </c>
      <c r="O63" s="617" t="s">
        <v>179</v>
      </c>
      <c r="P63" s="618"/>
      <c r="Q63" s="618"/>
      <c r="R63" s="841">
        <v>1</v>
      </c>
      <c r="S63" s="798"/>
    </row>
    <row r="64" spans="1:19" ht="31.5" customHeight="1">
      <c r="A64" s="879"/>
      <c r="B64" s="882"/>
      <c r="C64" s="1068"/>
      <c r="D64" s="1068"/>
      <c r="E64" s="930"/>
      <c r="F64" s="876"/>
      <c r="G64" s="1129"/>
      <c r="H64" s="873"/>
      <c r="I64" s="1104"/>
      <c r="J64" s="781"/>
      <c r="K64" s="55"/>
      <c r="L64" s="782"/>
      <c r="M64" s="782"/>
      <c r="N64" s="782"/>
      <c r="O64" s="617" t="s">
        <v>176</v>
      </c>
      <c r="P64" s="618"/>
      <c r="Q64" s="618"/>
      <c r="R64" s="841">
        <v>25</v>
      </c>
      <c r="S64" s="798">
        <v>50</v>
      </c>
    </row>
    <row r="65" spans="1:19" ht="15" customHeight="1" thickBot="1">
      <c r="A65" s="880"/>
      <c r="B65" s="883"/>
      <c r="C65" s="1069"/>
      <c r="D65" s="1069"/>
      <c r="E65" s="63"/>
      <c r="F65" s="877"/>
      <c r="G65" s="1130"/>
      <c r="H65" s="874"/>
      <c r="I65" s="1105"/>
      <c r="J65" s="96" t="s">
        <v>6</v>
      </c>
      <c r="K65" s="121">
        <f>SUM(K59:K64)</f>
        <v>1574.7</v>
      </c>
      <c r="L65" s="77">
        <f>SUM(L59:L64)</f>
        <v>108</v>
      </c>
      <c r="M65" s="77">
        <f>SUM(M59:M64)</f>
        <v>350</v>
      </c>
      <c r="N65" s="77">
        <f>SUM(N59:N64)</f>
        <v>350</v>
      </c>
      <c r="O65" s="221"/>
      <c r="P65" s="111"/>
      <c r="Q65" s="111"/>
      <c r="R65" s="818"/>
      <c r="S65" s="833"/>
    </row>
    <row r="66" spans="1:19" ht="15" customHeight="1">
      <c r="A66" s="879" t="s">
        <v>7</v>
      </c>
      <c r="B66" s="882" t="s">
        <v>5</v>
      </c>
      <c r="C66" s="1087" t="s">
        <v>7</v>
      </c>
      <c r="D66" s="1087"/>
      <c r="E66" s="916" t="s">
        <v>123</v>
      </c>
      <c r="F66" s="109" t="s">
        <v>34</v>
      </c>
      <c r="G66" s="1136" t="s">
        <v>60</v>
      </c>
      <c r="H66" s="873" t="s">
        <v>33</v>
      </c>
      <c r="I66" s="1104" t="s">
        <v>45</v>
      </c>
      <c r="J66" s="175" t="s">
        <v>22</v>
      </c>
      <c r="K66" s="125">
        <v>256.5</v>
      </c>
      <c r="L66" s="126">
        <v>352</v>
      </c>
      <c r="M66" s="424">
        <v>424</v>
      </c>
      <c r="N66" s="836">
        <v>590.9</v>
      </c>
      <c r="O66" s="34" t="s">
        <v>62</v>
      </c>
      <c r="P66" s="106"/>
      <c r="Q66" s="106"/>
      <c r="R66" s="817"/>
      <c r="S66" s="274"/>
    </row>
    <row r="67" spans="1:19" ht="15" customHeight="1">
      <c r="A67" s="879"/>
      <c r="B67" s="882"/>
      <c r="C67" s="1087"/>
      <c r="D67" s="1087"/>
      <c r="E67" s="916"/>
      <c r="F67" s="1115" t="s">
        <v>48</v>
      </c>
      <c r="G67" s="1136"/>
      <c r="H67" s="873"/>
      <c r="I67" s="1104"/>
      <c r="J67" s="113" t="s">
        <v>125</v>
      </c>
      <c r="K67" s="231">
        <v>51.3</v>
      </c>
      <c r="L67" s="110">
        <v>51.4</v>
      </c>
      <c r="M67" s="50"/>
      <c r="N67" s="750"/>
      <c r="O67" s="34" t="s">
        <v>73</v>
      </c>
      <c r="P67" s="106">
        <v>40</v>
      </c>
      <c r="Q67" s="106">
        <v>60</v>
      </c>
      <c r="R67" s="817">
        <v>80</v>
      </c>
      <c r="S67" s="843">
        <v>100</v>
      </c>
    </row>
    <row r="68" spans="1:19" ht="15" customHeight="1">
      <c r="A68" s="879"/>
      <c r="B68" s="882"/>
      <c r="C68" s="1087"/>
      <c r="D68" s="1087"/>
      <c r="E68" s="916"/>
      <c r="F68" s="1116"/>
      <c r="G68" s="1137"/>
      <c r="H68" s="873"/>
      <c r="I68" s="1104"/>
      <c r="J68" s="113" t="s">
        <v>90</v>
      </c>
      <c r="K68" s="231">
        <v>580.9</v>
      </c>
      <c r="L68" s="110">
        <v>581.70000000000005</v>
      </c>
      <c r="M68" s="159"/>
      <c r="N68" s="159"/>
      <c r="O68" s="34"/>
      <c r="P68" s="106"/>
      <c r="Q68" s="106"/>
      <c r="R68" s="817"/>
      <c r="S68" s="274"/>
    </row>
    <row r="69" spans="1:19" ht="15" customHeight="1">
      <c r="A69" s="879"/>
      <c r="B69" s="882"/>
      <c r="C69" s="1087"/>
      <c r="D69" s="1087"/>
      <c r="E69" s="916"/>
      <c r="F69" s="1116"/>
      <c r="G69" s="1137"/>
      <c r="H69" s="873"/>
      <c r="I69" s="1104"/>
      <c r="J69" s="113" t="s">
        <v>96</v>
      </c>
      <c r="K69" s="231">
        <v>76.8</v>
      </c>
      <c r="L69" s="110"/>
      <c r="M69" s="159"/>
      <c r="N69" s="159"/>
      <c r="O69" s="34"/>
      <c r="P69" s="106"/>
      <c r="Q69" s="106"/>
      <c r="R69" s="817"/>
      <c r="S69" s="274"/>
    </row>
    <row r="70" spans="1:19" ht="15" customHeight="1">
      <c r="A70" s="879"/>
      <c r="B70" s="882"/>
      <c r="C70" s="1087"/>
      <c r="D70" s="1087"/>
      <c r="E70" s="916"/>
      <c r="F70" s="1116"/>
      <c r="G70" s="1137"/>
      <c r="H70" s="873"/>
      <c r="I70" s="1104"/>
      <c r="J70" s="123" t="s">
        <v>72</v>
      </c>
      <c r="K70" s="310"/>
      <c r="L70" s="157"/>
      <c r="M70" s="158"/>
      <c r="N70" s="158"/>
      <c r="O70" s="34"/>
      <c r="P70" s="106"/>
      <c r="Q70" s="106"/>
      <c r="R70" s="817"/>
      <c r="S70" s="274"/>
    </row>
    <row r="71" spans="1:19" ht="15" customHeight="1" thickBot="1">
      <c r="A71" s="880"/>
      <c r="B71" s="883"/>
      <c r="C71" s="1088"/>
      <c r="D71" s="1088"/>
      <c r="E71" s="917"/>
      <c r="F71" s="1117"/>
      <c r="G71" s="1138"/>
      <c r="H71" s="874"/>
      <c r="I71" s="1105"/>
      <c r="J71" s="95" t="s">
        <v>6</v>
      </c>
      <c r="K71" s="275">
        <f t="shared" ref="K71:M71" si="10">SUM(K66:K70)</f>
        <v>965.5</v>
      </c>
      <c r="L71" s="277">
        <f t="shared" si="10"/>
        <v>985.1</v>
      </c>
      <c r="M71" s="277">
        <f t="shared" si="10"/>
        <v>424</v>
      </c>
      <c r="N71" s="277">
        <f t="shared" ref="N71" si="11">SUM(N66:N70)</f>
        <v>590.9</v>
      </c>
      <c r="O71" s="35"/>
      <c r="P71" s="107"/>
      <c r="Q71" s="107"/>
      <c r="R71" s="819"/>
      <c r="S71" s="834"/>
    </row>
    <row r="72" spans="1:19" ht="16.5" customHeight="1">
      <c r="A72" s="878" t="s">
        <v>7</v>
      </c>
      <c r="B72" s="881" t="s">
        <v>5</v>
      </c>
      <c r="C72" s="1067" t="s">
        <v>24</v>
      </c>
      <c r="D72" s="1067"/>
      <c r="E72" s="887" t="s">
        <v>82</v>
      </c>
      <c r="F72" s="184"/>
      <c r="G72" s="1098" t="s">
        <v>107</v>
      </c>
      <c r="H72" s="872" t="s">
        <v>33</v>
      </c>
      <c r="I72" s="1108" t="s">
        <v>44</v>
      </c>
      <c r="J72" s="278" t="s">
        <v>22</v>
      </c>
      <c r="K72" s="160">
        <v>35</v>
      </c>
      <c r="L72" s="78">
        <v>15</v>
      </c>
      <c r="M72" s="78">
        <v>15</v>
      </c>
      <c r="N72" s="78"/>
      <c r="O72" s="272" t="s">
        <v>83</v>
      </c>
      <c r="P72" s="363">
        <v>1</v>
      </c>
      <c r="Q72" s="363"/>
      <c r="R72" s="820"/>
      <c r="S72" s="364"/>
    </row>
    <row r="73" spans="1:19" ht="15.75" customHeight="1">
      <c r="A73" s="879"/>
      <c r="B73" s="882"/>
      <c r="C73" s="1068"/>
      <c r="D73" s="1068"/>
      <c r="E73" s="888"/>
      <c r="F73" s="875" t="s">
        <v>81</v>
      </c>
      <c r="G73" s="1129"/>
      <c r="H73" s="873"/>
      <c r="I73" s="1104"/>
      <c r="J73" s="36"/>
      <c r="K73" s="70"/>
      <c r="L73" s="750"/>
      <c r="M73" s="50"/>
      <c r="N73" s="750"/>
      <c r="O73" s="256" t="s">
        <v>120</v>
      </c>
      <c r="P73" s="363"/>
      <c r="Q73" s="363"/>
      <c r="R73" s="820">
        <v>1</v>
      </c>
      <c r="S73" s="364"/>
    </row>
    <row r="74" spans="1:19" ht="16.5" customHeight="1">
      <c r="A74" s="879"/>
      <c r="B74" s="882"/>
      <c r="C74" s="1068"/>
      <c r="D74" s="1068"/>
      <c r="E74" s="888"/>
      <c r="F74" s="876"/>
      <c r="G74" s="1129"/>
      <c r="H74" s="873"/>
      <c r="I74" s="1104"/>
      <c r="J74" s="28"/>
      <c r="K74" s="55"/>
      <c r="L74" s="782"/>
      <c r="M74" s="51"/>
      <c r="N74" s="782"/>
      <c r="O74" s="273"/>
      <c r="P74" s="106"/>
      <c r="Q74" s="106"/>
      <c r="R74" s="104"/>
      <c r="S74" s="274"/>
    </row>
    <row r="75" spans="1:19" ht="15" customHeight="1" thickBot="1">
      <c r="A75" s="880"/>
      <c r="B75" s="883"/>
      <c r="C75" s="1069"/>
      <c r="D75" s="1069"/>
      <c r="E75" s="63"/>
      <c r="F75" s="877"/>
      <c r="G75" s="1130"/>
      <c r="H75" s="874"/>
      <c r="I75" s="1105"/>
      <c r="J75" s="96" t="s">
        <v>6</v>
      </c>
      <c r="K75" s="122">
        <f>K72+K73</f>
        <v>35</v>
      </c>
      <c r="L75" s="79">
        <f t="shared" ref="L75:M75" si="12">L72</f>
        <v>15</v>
      </c>
      <c r="M75" s="122">
        <f t="shared" si="12"/>
        <v>15</v>
      </c>
      <c r="N75" s="122">
        <f t="shared" ref="N75" si="13">N72</f>
        <v>0</v>
      </c>
      <c r="O75" s="195"/>
      <c r="P75" s="111"/>
      <c r="Q75" s="111"/>
      <c r="R75" s="818"/>
      <c r="S75" s="833"/>
    </row>
    <row r="76" spans="1:19" ht="15.75" customHeight="1" thickBot="1">
      <c r="A76" s="185" t="s">
        <v>7</v>
      </c>
      <c r="B76" s="192" t="s">
        <v>5</v>
      </c>
      <c r="C76" s="866" t="s">
        <v>8</v>
      </c>
      <c r="D76" s="867"/>
      <c r="E76" s="867"/>
      <c r="F76" s="867"/>
      <c r="G76" s="867"/>
      <c r="H76" s="867"/>
      <c r="I76" s="867"/>
      <c r="J76" s="867"/>
      <c r="K76" s="161">
        <f>K75+K71+K65</f>
        <v>2575.1999999999998</v>
      </c>
      <c r="L76" s="161">
        <f t="shared" ref="L76:N76" si="14">L75+L71+L65</f>
        <v>1108.0999999999999</v>
      </c>
      <c r="M76" s="161">
        <f t="shared" si="14"/>
        <v>789</v>
      </c>
      <c r="N76" s="161">
        <f t="shared" si="14"/>
        <v>940.9</v>
      </c>
      <c r="O76" s="765"/>
      <c r="P76" s="190"/>
      <c r="Q76" s="190"/>
      <c r="R76" s="776"/>
      <c r="S76" s="68"/>
    </row>
    <row r="77" spans="1:19" ht="15.75" customHeight="1" thickBot="1">
      <c r="A77" s="17" t="s">
        <v>7</v>
      </c>
      <c r="B77" s="868" t="s">
        <v>9</v>
      </c>
      <c r="C77" s="869"/>
      <c r="D77" s="869"/>
      <c r="E77" s="869"/>
      <c r="F77" s="869"/>
      <c r="G77" s="869"/>
      <c r="H77" s="869"/>
      <c r="I77" s="869"/>
      <c r="J77" s="869"/>
      <c r="K77" s="130">
        <f t="shared" ref="K77:M77" si="15">SUM(K76)</f>
        <v>2575.1999999999998</v>
      </c>
      <c r="L77" s="54">
        <f t="shared" si="15"/>
        <v>1108.0999999999999</v>
      </c>
      <c r="M77" s="54">
        <f t="shared" si="15"/>
        <v>789</v>
      </c>
      <c r="N77" s="54">
        <f t="shared" ref="N77" si="16">SUM(N76)</f>
        <v>940.9</v>
      </c>
      <c r="O77" s="767"/>
      <c r="P77" s="191"/>
      <c r="Q77" s="191"/>
      <c r="R77" s="768"/>
      <c r="S77" s="65"/>
    </row>
    <row r="78" spans="1:19" ht="15.75" customHeight="1" thickBot="1">
      <c r="A78" s="10" t="s">
        <v>5</v>
      </c>
      <c r="B78" s="870" t="s">
        <v>17</v>
      </c>
      <c r="C78" s="871"/>
      <c r="D78" s="871"/>
      <c r="E78" s="871"/>
      <c r="F78" s="871"/>
      <c r="G78" s="871"/>
      <c r="H78" s="871"/>
      <c r="I78" s="871"/>
      <c r="J78" s="871"/>
      <c r="K78" s="162">
        <f>SUM(K56,K77)</f>
        <v>2940</v>
      </c>
      <c r="L78" s="98">
        <f>SUM(L56,L77)</f>
        <v>1468.4</v>
      </c>
      <c r="M78" s="98">
        <f>SUM(M56,M77)</f>
        <v>982.3</v>
      </c>
      <c r="N78" s="98">
        <f>SUM(N56,N77)</f>
        <v>940.9</v>
      </c>
      <c r="O78" s="769"/>
      <c r="P78" s="196"/>
      <c r="Q78" s="196"/>
      <c r="R78" s="770"/>
      <c r="S78" s="66"/>
    </row>
    <row r="79" spans="1:19" s="8" customFormat="1" ht="17.25" customHeight="1">
      <c r="A79" s="1131" t="s">
        <v>106</v>
      </c>
      <c r="B79" s="1132"/>
      <c r="C79" s="1132"/>
      <c r="D79" s="1132"/>
      <c r="E79" s="1132"/>
      <c r="F79" s="1132"/>
      <c r="G79" s="1132"/>
      <c r="H79" s="1132"/>
      <c r="I79" s="1132"/>
      <c r="J79" s="1132"/>
      <c r="K79" s="1132"/>
      <c r="L79" s="1132"/>
      <c r="M79" s="1132"/>
      <c r="N79" s="799"/>
      <c r="O79" s="442"/>
      <c r="P79" s="442"/>
      <c r="Q79" s="442"/>
      <c r="R79" s="766"/>
      <c r="S79" s="442"/>
    </row>
    <row r="80" spans="1:19" s="7" customFormat="1" ht="17.25" customHeight="1">
      <c r="A80" s="1133" t="s">
        <v>166</v>
      </c>
      <c r="B80" s="1134"/>
      <c r="C80" s="1134"/>
      <c r="D80" s="1134"/>
      <c r="E80" s="1134"/>
      <c r="F80" s="1134"/>
      <c r="G80" s="1134"/>
      <c r="H80" s="1134"/>
      <c r="I80" s="1134"/>
      <c r="J80" s="1134"/>
      <c r="K80" s="1134"/>
      <c r="L80" s="1134"/>
      <c r="M80" s="1134"/>
      <c r="N80" s="1134"/>
      <c r="O80" s="1134"/>
      <c r="P80" s="442"/>
      <c r="Q80" s="442"/>
      <c r="R80" s="766"/>
      <c r="S80" s="442"/>
    </row>
    <row r="81" spans="1:19" s="7" customFormat="1" ht="17.25" customHeight="1">
      <c r="A81" s="1135"/>
      <c r="B81" s="1135"/>
      <c r="C81" s="1135"/>
      <c r="D81" s="1135"/>
      <c r="E81" s="1135"/>
      <c r="F81" s="1135"/>
      <c r="G81" s="1135"/>
      <c r="H81" s="1135"/>
      <c r="I81" s="1135"/>
      <c r="J81" s="1135"/>
      <c r="K81" s="1135"/>
      <c r="L81" s="1135"/>
      <c r="M81" s="1135"/>
      <c r="N81" s="1135"/>
      <c r="O81" s="1135"/>
      <c r="P81" s="64"/>
      <c r="Q81" s="64"/>
      <c r="R81" s="772"/>
      <c r="S81" s="64"/>
    </row>
    <row r="82" spans="1:19" s="8" customFormat="1" ht="14.25" customHeight="1" thickBot="1">
      <c r="A82" s="862" t="s">
        <v>13</v>
      </c>
      <c r="B82" s="862"/>
      <c r="C82" s="862"/>
      <c r="D82" s="862"/>
      <c r="E82" s="862"/>
      <c r="F82" s="862"/>
      <c r="G82" s="862"/>
      <c r="H82" s="862"/>
      <c r="I82" s="862"/>
      <c r="J82" s="862"/>
      <c r="K82" s="197"/>
      <c r="L82" s="197"/>
      <c r="M82" s="197"/>
      <c r="N82" s="756"/>
      <c r="O82" s="1"/>
      <c r="P82" s="1"/>
      <c r="Q82" s="1"/>
      <c r="R82" s="1"/>
      <c r="S82" s="1"/>
    </row>
    <row r="83" spans="1:19" ht="67.5" customHeight="1" thickBot="1">
      <c r="A83" s="863" t="s">
        <v>10</v>
      </c>
      <c r="B83" s="864"/>
      <c r="C83" s="864"/>
      <c r="D83" s="864"/>
      <c r="E83" s="864"/>
      <c r="F83" s="864"/>
      <c r="G83" s="864"/>
      <c r="H83" s="864"/>
      <c r="I83" s="864"/>
      <c r="J83" s="865"/>
      <c r="K83" s="759" t="s">
        <v>102</v>
      </c>
      <c r="L83" s="366" t="s">
        <v>66</v>
      </c>
      <c r="M83" s="366" t="s">
        <v>103</v>
      </c>
      <c r="N83" s="366" t="s">
        <v>103</v>
      </c>
      <c r="O83" s="7"/>
      <c r="P83" s="7"/>
      <c r="Q83" s="7"/>
      <c r="R83" s="7"/>
      <c r="S83" s="7"/>
    </row>
    <row r="84" spans="1:19" ht="14.25" customHeight="1">
      <c r="A84" s="853" t="s">
        <v>14</v>
      </c>
      <c r="B84" s="854"/>
      <c r="C84" s="854"/>
      <c r="D84" s="854"/>
      <c r="E84" s="854"/>
      <c r="F84" s="854"/>
      <c r="G84" s="854"/>
      <c r="H84" s="854"/>
      <c r="I84" s="854"/>
      <c r="J84" s="855"/>
      <c r="K84" s="760">
        <f>K85+K91</f>
        <v>2940</v>
      </c>
      <c r="L84" s="116">
        <f>L85+L91</f>
        <v>1468.4</v>
      </c>
      <c r="M84" s="116">
        <f>M85+M91</f>
        <v>982.3</v>
      </c>
      <c r="N84" s="116">
        <f>N85+N91</f>
        <v>940.9</v>
      </c>
      <c r="O84" s="7"/>
      <c r="P84" s="7"/>
      <c r="Q84" s="7"/>
      <c r="R84" s="7"/>
      <c r="S84" s="7"/>
    </row>
    <row r="85" spans="1:19" s="25" customFormat="1" ht="14.25" customHeight="1">
      <c r="A85" s="856" t="s">
        <v>51</v>
      </c>
      <c r="B85" s="857"/>
      <c r="C85" s="857"/>
      <c r="D85" s="857"/>
      <c r="E85" s="857"/>
      <c r="F85" s="857"/>
      <c r="G85" s="857"/>
      <c r="H85" s="857"/>
      <c r="I85" s="857"/>
      <c r="J85" s="858"/>
      <c r="K85" s="761">
        <f>SUM(K86:K90)</f>
        <v>2253.1999999999998</v>
      </c>
      <c r="L85" s="42">
        <f>SUM(L86:L90)</f>
        <v>1468.4</v>
      </c>
      <c r="M85" s="42">
        <f>SUM(M86:M90)</f>
        <v>982.3</v>
      </c>
      <c r="N85" s="42">
        <f>SUM(N86:N90)</f>
        <v>940.9</v>
      </c>
      <c r="O85" s="7"/>
      <c r="P85" s="7"/>
      <c r="Q85" s="7"/>
      <c r="R85" s="7"/>
      <c r="S85" s="7"/>
    </row>
    <row r="86" spans="1:19" ht="14.25" customHeight="1">
      <c r="A86" s="859" t="s">
        <v>19</v>
      </c>
      <c r="B86" s="860"/>
      <c r="C86" s="860"/>
      <c r="D86" s="860"/>
      <c r="E86" s="860"/>
      <c r="F86" s="860"/>
      <c r="G86" s="860"/>
      <c r="H86" s="860"/>
      <c r="I86" s="860"/>
      <c r="J86" s="861"/>
      <c r="K86" s="758">
        <f>SUMIF(J13:J78,"SB",K13:K78)</f>
        <v>1535.5</v>
      </c>
      <c r="L86" s="52">
        <f>SUMIF(J12:J78,"SB",L12:L78)</f>
        <v>708.7</v>
      </c>
      <c r="M86" s="52">
        <f>SUMIF(J12:J78,"SB",M12:M78)</f>
        <v>982.3</v>
      </c>
      <c r="N86" s="52">
        <f>SUMIF(J12:J78,"SB",N12:N78)</f>
        <v>940.9</v>
      </c>
      <c r="O86" s="7"/>
      <c r="P86" s="7"/>
      <c r="Q86" s="7"/>
      <c r="R86" s="7"/>
      <c r="S86" s="7"/>
    </row>
    <row r="87" spans="1:19" ht="29.25" customHeight="1">
      <c r="A87" s="859" t="s">
        <v>100</v>
      </c>
      <c r="B87" s="860"/>
      <c r="C87" s="860"/>
      <c r="D87" s="860"/>
      <c r="E87" s="860"/>
      <c r="F87" s="860"/>
      <c r="G87" s="860"/>
      <c r="H87" s="860"/>
      <c r="I87" s="860"/>
      <c r="J87" s="861"/>
      <c r="K87" s="758">
        <f>SUMIF(J12:J78,"SB(ESA)",K12:K78)</f>
        <v>19.399999999999999</v>
      </c>
      <c r="L87" s="52">
        <f>SUMIF(J12:J78,"SB(esA)",L12:L78)</f>
        <v>12</v>
      </c>
      <c r="M87" s="52">
        <f>SUMIF(J12:J78,"SB(esA)",M12:M78)</f>
        <v>0</v>
      </c>
      <c r="N87" s="52">
        <f>SUMIF(J12:J78,"SB(esA)",N12:N78)</f>
        <v>0</v>
      </c>
      <c r="O87" s="7"/>
      <c r="P87" s="7"/>
      <c r="Q87" s="7"/>
      <c r="R87" s="7"/>
      <c r="S87" s="7"/>
    </row>
    <row r="88" spans="1:19" ht="15.75" customHeight="1">
      <c r="A88" s="859" t="s">
        <v>101</v>
      </c>
      <c r="B88" s="860"/>
      <c r="C88" s="860"/>
      <c r="D88" s="860"/>
      <c r="E88" s="860"/>
      <c r="F88" s="860"/>
      <c r="G88" s="860"/>
      <c r="H88" s="860"/>
      <c r="I88" s="860"/>
      <c r="J88" s="861"/>
      <c r="K88" s="758">
        <f>SUMIF(J13:J79,"SB(es)",K13:K79)</f>
        <v>647</v>
      </c>
      <c r="L88" s="52">
        <f>SUMIF(J13:J79,"SB(es)",L13:L79)</f>
        <v>696.3</v>
      </c>
      <c r="M88" s="52">
        <f>SUMIF(J13:J79,"SB(es)",M13:M79)</f>
        <v>0</v>
      </c>
      <c r="N88" s="52">
        <f>SUMIF(J13:J79,"SB(es)",N13:N79)</f>
        <v>0</v>
      </c>
      <c r="P88" s="7"/>
      <c r="Q88" s="7"/>
      <c r="R88" s="7"/>
      <c r="S88" s="7"/>
    </row>
    <row r="89" spans="1:19" ht="14.25" customHeight="1">
      <c r="A89" s="898" t="s">
        <v>47</v>
      </c>
      <c r="B89" s="899"/>
      <c r="C89" s="899"/>
      <c r="D89" s="899"/>
      <c r="E89" s="899"/>
      <c r="F89" s="899"/>
      <c r="G89" s="899"/>
      <c r="H89" s="899"/>
      <c r="I89" s="899"/>
      <c r="J89" s="900"/>
      <c r="K89" s="758">
        <f>SUMIF(J14:J78,"SB(VB)",K14:K78)</f>
        <v>51.3</v>
      </c>
      <c r="L89" s="52">
        <f>SUMIF(J13:J78,"SB(VB)",L13:L78)</f>
        <v>51.4</v>
      </c>
      <c r="M89" s="52">
        <f>SUMIF(J13:J78,"SB(VB)",M13:M78)</f>
        <v>0</v>
      </c>
      <c r="N89" s="52">
        <f>SUMIF(J13:J78,"SB(VB)",N13:N78)</f>
        <v>0</v>
      </c>
      <c r="P89" s="7"/>
      <c r="Q89" s="7"/>
      <c r="R89" s="7"/>
      <c r="S89" s="7"/>
    </row>
    <row r="90" spans="1:19" ht="14.25" customHeight="1">
      <c r="A90" s="898" t="s">
        <v>20</v>
      </c>
      <c r="B90" s="899"/>
      <c r="C90" s="899"/>
      <c r="D90" s="899"/>
      <c r="E90" s="899"/>
      <c r="F90" s="899"/>
      <c r="G90" s="899"/>
      <c r="H90" s="899"/>
      <c r="I90" s="899"/>
      <c r="J90" s="900"/>
      <c r="K90" s="758">
        <f>SUMIF(J12:J78,"SB(P)",K12:K78)</f>
        <v>0</v>
      </c>
      <c r="L90" s="52">
        <f>SUMIF(J12:J78,"SB(P)",L12:L78)</f>
        <v>0</v>
      </c>
      <c r="M90" s="52">
        <f>SUMIF(J12:J78,"SB(P)",M12:M78)</f>
        <v>0</v>
      </c>
      <c r="N90" s="52">
        <f>SUMIF(K12:K78,"SB(P)",N12:N78)</f>
        <v>0</v>
      </c>
      <c r="O90" s="12"/>
    </row>
    <row r="91" spans="1:19" ht="15.75" customHeight="1">
      <c r="A91" s="901" t="s">
        <v>97</v>
      </c>
      <c r="B91" s="902"/>
      <c r="C91" s="902"/>
      <c r="D91" s="902"/>
      <c r="E91" s="902"/>
      <c r="F91" s="902"/>
      <c r="G91" s="198"/>
      <c r="H91" s="23"/>
      <c r="I91" s="23"/>
      <c r="J91" s="24"/>
      <c r="K91" s="763">
        <f>SUMIF(J13:J78,"sb(l)",K13:K78)</f>
        <v>686.8</v>
      </c>
      <c r="L91" s="44">
        <f>SUMIF(J14:J78,"sb(l)",L14:L78)</f>
        <v>0</v>
      </c>
      <c r="M91" s="44">
        <f>SUMIF(J14:J78,"sb(l)",M14:M78)</f>
        <v>0</v>
      </c>
      <c r="N91" s="44">
        <f>SUMIF(K14:K78,"sb(l)",N14:N78)</f>
        <v>0</v>
      </c>
      <c r="O91" s="12"/>
    </row>
    <row r="92" spans="1:19" ht="14.25" customHeight="1">
      <c r="A92" s="903" t="s">
        <v>15</v>
      </c>
      <c r="B92" s="904"/>
      <c r="C92" s="904"/>
      <c r="D92" s="904"/>
      <c r="E92" s="904"/>
      <c r="F92" s="904"/>
      <c r="G92" s="904"/>
      <c r="H92" s="904"/>
      <c r="I92" s="904"/>
      <c r="J92" s="905"/>
      <c r="K92" s="764">
        <f>K93+K95+K94</f>
        <v>0</v>
      </c>
      <c r="L92" s="117">
        <f>L93+L95+L94</f>
        <v>0</v>
      </c>
      <c r="M92" s="117">
        <f>M93+M95+M94</f>
        <v>0</v>
      </c>
      <c r="N92" s="117">
        <f>N93+N95+N94</f>
        <v>0</v>
      </c>
    </row>
    <row r="93" spans="1:19" ht="14.25" customHeight="1">
      <c r="A93" s="889" t="s">
        <v>21</v>
      </c>
      <c r="B93" s="890"/>
      <c r="C93" s="890"/>
      <c r="D93" s="890"/>
      <c r="E93" s="890"/>
      <c r="F93" s="890"/>
      <c r="G93" s="890"/>
      <c r="H93" s="890"/>
      <c r="I93" s="890"/>
      <c r="J93" s="891"/>
      <c r="K93" s="758">
        <f>SUMIF(J13:J74,"ES",K13:K74)</f>
        <v>0</v>
      </c>
      <c r="L93" s="43">
        <f>SUMIF(J13:J78,"ES",L13:L78)</f>
        <v>0</v>
      </c>
      <c r="M93" s="43">
        <f>SUMIF(J13:J78,"ES",M13:M78)</f>
        <v>0</v>
      </c>
      <c r="N93" s="43">
        <f>SUMIF(K13:K78,"ES",N13:N78)</f>
        <v>0</v>
      </c>
    </row>
    <row r="94" spans="1:19" ht="14.25" customHeight="1">
      <c r="A94" s="895" t="s">
        <v>124</v>
      </c>
      <c r="B94" s="896"/>
      <c r="C94" s="896"/>
      <c r="D94" s="896"/>
      <c r="E94" s="896"/>
      <c r="F94" s="896"/>
      <c r="G94" s="896"/>
      <c r="H94" s="896"/>
      <c r="I94" s="896"/>
      <c r="J94" s="897"/>
      <c r="K94" s="758">
        <f>SUMIF(J14:J75,"LRVB",K14:K75)</f>
        <v>0</v>
      </c>
      <c r="L94" s="43">
        <f>SUMIF(J14:J79,"LRVB",L14:L79)</f>
        <v>0</v>
      </c>
      <c r="M94" s="309"/>
      <c r="N94" s="309"/>
    </row>
    <row r="95" spans="1:19" s="3" customFormat="1" ht="16.5" customHeight="1">
      <c r="A95" s="889" t="s">
        <v>74</v>
      </c>
      <c r="B95" s="890"/>
      <c r="C95" s="890"/>
      <c r="D95" s="890"/>
      <c r="E95" s="890"/>
      <c r="F95" s="890"/>
      <c r="G95" s="890"/>
      <c r="H95" s="890"/>
      <c r="I95" s="890"/>
      <c r="J95" s="891"/>
      <c r="K95" s="758">
        <f>SUMIF(J12:J81,"Kt",K12:K81)</f>
        <v>0</v>
      </c>
      <c r="L95" s="52">
        <f>SUMIF(J12:J78,"Kt",L12:L78)</f>
        <v>0</v>
      </c>
      <c r="M95" s="52">
        <f>SUMIF(J12:J78,"Kt",M12:M78)</f>
        <v>0</v>
      </c>
      <c r="N95" s="52">
        <f>SUMIF(K12:K78,"Kt",N12:N78)</f>
        <v>0</v>
      </c>
    </row>
    <row r="96" spans="1:19" s="3" customFormat="1" ht="18" customHeight="1" thickBot="1">
      <c r="A96" s="892" t="s">
        <v>16</v>
      </c>
      <c r="B96" s="893"/>
      <c r="C96" s="893"/>
      <c r="D96" s="893"/>
      <c r="E96" s="893"/>
      <c r="F96" s="893"/>
      <c r="G96" s="893"/>
      <c r="H96" s="893"/>
      <c r="I96" s="893"/>
      <c r="J96" s="894"/>
      <c r="K96" s="762">
        <f>SUM(K84,K92)</f>
        <v>2940</v>
      </c>
      <c r="L96" s="118">
        <f>SUM(L84,L92)</f>
        <v>1468.4</v>
      </c>
      <c r="M96" s="118">
        <f>SUM(M84,M92)</f>
        <v>982.3</v>
      </c>
      <c r="N96" s="118">
        <f>SUM(N84,N92)</f>
        <v>940.9</v>
      </c>
    </row>
    <row r="97" spans="8:14" s="3" customFormat="1">
      <c r="H97" s="4"/>
      <c r="I97" s="4"/>
      <c r="J97" s="5"/>
      <c r="K97" s="14"/>
      <c r="L97" s="14"/>
      <c r="M97" s="14"/>
      <c r="N97" s="14"/>
    </row>
    <row r="98" spans="8:14" s="3" customFormat="1">
      <c r="H98" s="4"/>
      <c r="I98" s="4"/>
      <c r="J98" s="5"/>
      <c r="L98" s="12"/>
    </row>
    <row r="99" spans="8:14" s="3" customFormat="1">
      <c r="H99" s="4"/>
      <c r="I99" s="4"/>
      <c r="J99" s="5"/>
      <c r="K99" s="12"/>
      <c r="L99" s="12"/>
    </row>
    <row r="100" spans="8:14" s="3" customFormat="1">
      <c r="H100" s="4"/>
      <c r="I100" s="4"/>
      <c r="J100" s="5"/>
    </row>
  </sheetData>
  <mergeCells count="143">
    <mergeCell ref="E63:E64"/>
    <mergeCell ref="N6:N8"/>
    <mergeCell ref="N28:N34"/>
    <mergeCell ref="N35:N38"/>
    <mergeCell ref="A86:J86"/>
    <mergeCell ref="A89:J89"/>
    <mergeCell ref="A90:J90"/>
    <mergeCell ref="A83:J83"/>
    <mergeCell ref="A84:J84"/>
    <mergeCell ref="A85:J85"/>
    <mergeCell ref="A88:J88"/>
    <mergeCell ref="A87:J87"/>
    <mergeCell ref="D66:D71"/>
    <mergeCell ref="E66:E71"/>
    <mergeCell ref="G66:G71"/>
    <mergeCell ref="B57:O57"/>
    <mergeCell ref="C58:O58"/>
    <mergeCell ref="A59:A65"/>
    <mergeCell ref="B59:B65"/>
    <mergeCell ref="C59:C65"/>
    <mergeCell ref="D59:D65"/>
    <mergeCell ref="G59:G65"/>
    <mergeCell ref="H59:H65"/>
    <mergeCell ref="I59:I65"/>
    <mergeCell ref="A95:J95"/>
    <mergeCell ref="A96:J96"/>
    <mergeCell ref="A91:F91"/>
    <mergeCell ref="A92:J92"/>
    <mergeCell ref="A93:J93"/>
    <mergeCell ref="A94:J94"/>
    <mergeCell ref="A82:J82"/>
    <mergeCell ref="H72:H75"/>
    <mergeCell ref="I72:I75"/>
    <mergeCell ref="F73:F75"/>
    <mergeCell ref="C76:J76"/>
    <mergeCell ref="A72:A75"/>
    <mergeCell ref="B72:B75"/>
    <mergeCell ref="C72:C75"/>
    <mergeCell ref="D72:D75"/>
    <mergeCell ref="E72:E74"/>
    <mergeCell ref="G72:G75"/>
    <mergeCell ref="A79:M79"/>
    <mergeCell ref="A80:O80"/>
    <mergeCell ref="B77:J77"/>
    <mergeCell ref="B78:J78"/>
    <mergeCell ref="A81:O81"/>
    <mergeCell ref="H66:H71"/>
    <mergeCell ref="I66:I71"/>
    <mergeCell ref="F60:F65"/>
    <mergeCell ref="F67:F71"/>
    <mergeCell ref="O48:O49"/>
    <mergeCell ref="I52:I53"/>
    <mergeCell ref="C55:J55"/>
    <mergeCell ref="B56:J56"/>
    <mergeCell ref="E40:E41"/>
    <mergeCell ref="E44:E45"/>
    <mergeCell ref="E50:E51"/>
    <mergeCell ref="I50:I51"/>
    <mergeCell ref="E52:E53"/>
    <mergeCell ref="G50:G51"/>
    <mergeCell ref="G52:G53"/>
    <mergeCell ref="I48:I49"/>
    <mergeCell ref="G44:G45"/>
    <mergeCell ref="G48:G49"/>
    <mergeCell ref="G40:G41"/>
    <mergeCell ref="E46:E47"/>
    <mergeCell ref="O46:O47"/>
    <mergeCell ref="I46:I47"/>
    <mergeCell ref="F40:F41"/>
    <mergeCell ref="O59:O60"/>
    <mergeCell ref="H24:H26"/>
    <mergeCell ref="I24:I26"/>
    <mergeCell ref="E25:E26"/>
    <mergeCell ref="H18:H21"/>
    <mergeCell ref="I18:I21"/>
    <mergeCell ref="K35:K38"/>
    <mergeCell ref="L35:L38"/>
    <mergeCell ref="M35:M38"/>
    <mergeCell ref="D35:D38"/>
    <mergeCell ref="E35:E38"/>
    <mergeCell ref="I35:I38"/>
    <mergeCell ref="J35:J38"/>
    <mergeCell ref="K28:K34"/>
    <mergeCell ref="L28:L34"/>
    <mergeCell ref="M28:M34"/>
    <mergeCell ref="C12:O12"/>
    <mergeCell ref="A13:A17"/>
    <mergeCell ref="B13:B17"/>
    <mergeCell ref="C13:C17"/>
    <mergeCell ref="D13:D17"/>
    <mergeCell ref="E13:E17"/>
    <mergeCell ref="F13:F17"/>
    <mergeCell ref="G13:G17"/>
    <mergeCell ref="H13:H17"/>
    <mergeCell ref="I13:I17"/>
    <mergeCell ref="I6:I8"/>
    <mergeCell ref="J6:J8"/>
    <mergeCell ref="K6:K8"/>
    <mergeCell ref="A9:O9"/>
    <mergeCell ref="A10:O10"/>
    <mergeCell ref="B11:O11"/>
    <mergeCell ref="A66:A71"/>
    <mergeCell ref="B66:B71"/>
    <mergeCell ref="C66:C71"/>
    <mergeCell ref="A28:A32"/>
    <mergeCell ref="B28:B32"/>
    <mergeCell ref="C28:C32"/>
    <mergeCell ref="D28:D32"/>
    <mergeCell ref="F28:F32"/>
    <mergeCell ref="H28:H32"/>
    <mergeCell ref="I28:I32"/>
    <mergeCell ref="J28:J34"/>
    <mergeCell ref="E28:E34"/>
    <mergeCell ref="G28:G34"/>
    <mergeCell ref="C22:J22"/>
    <mergeCell ref="C23:O23"/>
    <mergeCell ref="F24:F26"/>
    <mergeCell ref="G24:G26"/>
    <mergeCell ref="E59:E62"/>
    <mergeCell ref="A18:A21"/>
    <mergeCell ref="B18:B21"/>
    <mergeCell ref="C18:C21"/>
    <mergeCell ref="D18:D21"/>
    <mergeCell ref="E18:E21"/>
    <mergeCell ref="F18:F21"/>
    <mergeCell ref="G18:G21"/>
    <mergeCell ref="O1:S1"/>
    <mergeCell ref="E2:O2"/>
    <mergeCell ref="A3:O3"/>
    <mergeCell ref="A4:O4"/>
    <mergeCell ref="A6:A8"/>
    <mergeCell ref="B6:B8"/>
    <mergeCell ref="C6:C8"/>
    <mergeCell ref="D6:D8"/>
    <mergeCell ref="E6:E8"/>
    <mergeCell ref="L6:L8"/>
    <mergeCell ref="M6:M8"/>
    <mergeCell ref="O6:S6"/>
    <mergeCell ref="O7:O8"/>
    <mergeCell ref="P7:S7"/>
    <mergeCell ref="F6:F8"/>
    <mergeCell ref="G6:G8"/>
    <mergeCell ref="H6:H8"/>
  </mergeCells>
  <printOptions horizontalCentered="1"/>
  <pageMargins left="0" right="0" top="0.59055118110236227" bottom="0.19685039370078741" header="0" footer="0"/>
  <pageSetup paperSize="9" scale="79" orientation="landscape" r:id="rId1"/>
  <headerFooter alignWithMargins="0"/>
  <rowBreaks count="3" manualBreakCount="3">
    <brk id="27" max="22" man="1"/>
    <brk id="43" max="22" man="1"/>
    <brk id="71" max="2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2 programa</vt:lpstr>
      <vt:lpstr>Lyginamasis variantas</vt:lpstr>
      <vt:lpstr>Aiškinamoji lentelė </vt:lpstr>
      <vt:lpstr>'2 programa'!Print_Area</vt:lpstr>
      <vt:lpstr>'Aiškinamoji lentelė '!Print_Area</vt:lpstr>
      <vt:lpstr>'Lyginamasis variantas'!Print_Area</vt:lpstr>
      <vt:lpstr>'2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2018-07-23T12:13:55Z</cp:lastPrinted>
  <dcterms:created xsi:type="dcterms:W3CDTF">2007-07-27T10:32:34Z</dcterms:created>
  <dcterms:modified xsi:type="dcterms:W3CDTF">2018-07-27T10:32:47Z</dcterms:modified>
</cp:coreProperties>
</file>